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rporateroot.sharepoint.com/sites/Project-PC3637/Exchange/Incoming Files/Renantis/WFDA EIA/co-ordination of final documents/Finalisation/Vol IV/EXCEL FILES/Printable/Appendix 10.1 Baseline/10.1. Annex D - Data Pack/Data Pack/"/>
    </mc:Choice>
  </mc:AlternateContent>
  <xr:revisionPtr revIDLastSave="290" documentId="8_{57E37830-39DC-4EEC-9A50-CBA8039C660F}" xr6:coauthVersionLast="47" xr6:coauthVersionMax="47" xr10:uidLastSave="{B605CBBB-E3EB-4036-BF18-A19B04A0971C}"/>
  <bookViews>
    <workbookView xWindow="-108" yWindow="-108" windowWidth="23256" windowHeight="13896" xr2:uid="{A7CB5A4C-8588-4221-8A7B-1BA42D689C34}"/>
  </bookViews>
  <sheets>
    <sheet name="Comparisons" sheetId="1" r:id="rId1"/>
  </sheets>
  <definedNames>
    <definedName name="_xlnm.Print_Area" localSheetId="0">Comparisons!$A$1:$U$55</definedName>
  </definedNames>
  <calcPr calcId="191028" iterateCount="0" iterateDelta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9" i="1" l="1"/>
  <c r="J28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8" i="1"/>
  <c r="J7" i="1"/>
  <c r="J6" i="1"/>
  <c r="J55" i="1"/>
  <c r="J54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4" i="1"/>
  <c r="J33" i="1"/>
  <c r="J32" i="1"/>
  <c r="I6" i="1"/>
  <c r="S7" i="1"/>
  <c r="T7" i="1"/>
  <c r="S8" i="1"/>
  <c r="T8" i="1"/>
  <c r="S10" i="1"/>
  <c r="T10" i="1"/>
  <c r="S11" i="1"/>
  <c r="T11" i="1"/>
  <c r="S12" i="1"/>
  <c r="T12" i="1"/>
  <c r="S13" i="1"/>
  <c r="T13" i="1"/>
  <c r="S14" i="1"/>
  <c r="T14" i="1"/>
  <c r="S15" i="1"/>
  <c r="T15" i="1"/>
  <c r="S16" i="1"/>
  <c r="T16" i="1"/>
  <c r="S17" i="1"/>
  <c r="T17" i="1"/>
  <c r="S18" i="1"/>
  <c r="T18" i="1"/>
  <c r="S19" i="1"/>
  <c r="T19" i="1"/>
  <c r="U19" i="1"/>
  <c r="S20" i="1"/>
  <c r="T20" i="1"/>
  <c r="S21" i="1"/>
  <c r="T21" i="1"/>
  <c r="S22" i="1"/>
  <c r="T22" i="1"/>
  <c r="U22" i="1"/>
  <c r="S23" i="1"/>
  <c r="T23" i="1"/>
  <c r="S24" i="1"/>
  <c r="T24" i="1"/>
  <c r="S25" i="1"/>
  <c r="T25" i="1"/>
  <c r="S26" i="1"/>
  <c r="T26" i="1"/>
  <c r="S28" i="1"/>
  <c r="T28" i="1"/>
  <c r="S29" i="1"/>
  <c r="T29" i="1"/>
  <c r="S32" i="1"/>
  <c r="T32" i="1"/>
  <c r="S33" i="1"/>
  <c r="T33" i="1"/>
  <c r="S34" i="1"/>
  <c r="T34" i="1"/>
  <c r="U34" i="1"/>
  <c r="S36" i="1"/>
  <c r="T36" i="1"/>
  <c r="S37" i="1"/>
  <c r="T37" i="1"/>
  <c r="S38" i="1"/>
  <c r="T38" i="1"/>
  <c r="S39" i="1"/>
  <c r="T39" i="1"/>
  <c r="S40" i="1"/>
  <c r="T40" i="1"/>
  <c r="S41" i="1"/>
  <c r="T41" i="1"/>
  <c r="U41" i="1"/>
  <c r="S42" i="1"/>
  <c r="T42" i="1"/>
  <c r="U42" i="1"/>
  <c r="S43" i="1"/>
  <c r="T43" i="1"/>
  <c r="S44" i="1"/>
  <c r="T44" i="1"/>
  <c r="S45" i="1"/>
  <c r="T45" i="1"/>
  <c r="S46" i="1"/>
  <c r="T46" i="1"/>
  <c r="S47" i="1"/>
  <c r="T47" i="1"/>
  <c r="S48" i="1"/>
  <c r="T48" i="1"/>
  <c r="S49" i="1"/>
  <c r="T49" i="1"/>
  <c r="S50" i="1"/>
  <c r="T50" i="1"/>
  <c r="U50" i="1"/>
  <c r="S51" i="1"/>
  <c r="T51" i="1"/>
  <c r="U51" i="1"/>
  <c r="S52" i="1"/>
  <c r="T52" i="1"/>
  <c r="S54" i="1"/>
  <c r="T54" i="1"/>
  <c r="S55" i="1"/>
  <c r="T55" i="1"/>
  <c r="S6" i="1"/>
  <c r="T6" i="1"/>
  <c r="P7" i="1"/>
  <c r="P8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8" i="1"/>
  <c r="P29" i="1"/>
  <c r="P32" i="1"/>
  <c r="P33" i="1"/>
  <c r="P34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4" i="1"/>
  <c r="P55" i="1"/>
  <c r="P6" i="1"/>
  <c r="O7" i="1"/>
  <c r="O8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8" i="1"/>
  <c r="O29" i="1"/>
  <c r="O32" i="1"/>
  <c r="O33" i="1"/>
  <c r="O34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4" i="1"/>
  <c r="O55" i="1"/>
  <c r="O6" i="1"/>
  <c r="L7" i="1"/>
  <c r="L8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8" i="1"/>
  <c r="L29" i="1"/>
  <c r="L32" i="1"/>
  <c r="L33" i="1"/>
  <c r="L34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4" i="1"/>
  <c r="L55" i="1"/>
  <c r="L6" i="1"/>
  <c r="K7" i="1"/>
  <c r="K8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8" i="1"/>
  <c r="K29" i="1"/>
  <c r="K32" i="1"/>
  <c r="K33" i="1"/>
  <c r="K34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4" i="1"/>
  <c r="K55" i="1"/>
  <c r="K6" i="1"/>
  <c r="I7" i="1"/>
  <c r="I8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8" i="1"/>
  <c r="I29" i="1"/>
  <c r="I32" i="1"/>
  <c r="I33" i="1"/>
  <c r="I34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4" i="1"/>
  <c r="I55" i="1"/>
  <c r="R20" i="1"/>
  <c r="U38" i="1"/>
  <c r="U18" i="1"/>
  <c r="N49" i="1"/>
  <c r="U25" i="1"/>
  <c r="M6" i="1"/>
  <c r="N6" i="1"/>
  <c r="M55" i="1"/>
  <c r="N55" i="1"/>
  <c r="M54" i="1"/>
  <c r="N54" i="1"/>
  <c r="M52" i="1"/>
  <c r="N52" i="1"/>
  <c r="M51" i="1"/>
  <c r="N51" i="1"/>
  <c r="M50" i="1"/>
  <c r="N50" i="1"/>
  <c r="M48" i="1"/>
  <c r="N48" i="1"/>
  <c r="M47" i="1"/>
  <c r="N47" i="1"/>
  <c r="M46" i="1"/>
  <c r="N46" i="1"/>
  <c r="M45" i="1"/>
  <c r="N45" i="1"/>
  <c r="M44" i="1"/>
  <c r="N44" i="1"/>
  <c r="M43" i="1"/>
  <c r="N43" i="1"/>
  <c r="M42" i="1"/>
  <c r="N42" i="1"/>
  <c r="M41" i="1"/>
  <c r="N41" i="1"/>
  <c r="M40" i="1"/>
  <c r="N40" i="1"/>
  <c r="M39" i="1"/>
  <c r="N39" i="1"/>
  <c r="M38" i="1"/>
  <c r="N38" i="1"/>
  <c r="M37" i="1"/>
  <c r="N37" i="1"/>
  <c r="M36" i="1"/>
  <c r="N36" i="1"/>
  <c r="M34" i="1"/>
  <c r="N34" i="1"/>
  <c r="M33" i="1"/>
  <c r="N33" i="1"/>
  <c r="M32" i="1"/>
  <c r="N32" i="1"/>
  <c r="M29" i="1"/>
  <c r="N29" i="1"/>
  <c r="M28" i="1"/>
  <c r="N28" i="1"/>
  <c r="M26" i="1"/>
  <c r="N26" i="1"/>
  <c r="M25" i="1"/>
  <c r="N25" i="1"/>
  <c r="M24" i="1"/>
  <c r="N24" i="1"/>
  <c r="M23" i="1"/>
  <c r="N23" i="1"/>
  <c r="M22" i="1"/>
  <c r="N22" i="1"/>
  <c r="M21" i="1"/>
  <c r="N21" i="1"/>
  <c r="M20" i="1"/>
  <c r="N20" i="1"/>
  <c r="M19" i="1"/>
  <c r="N19" i="1"/>
  <c r="M18" i="1"/>
  <c r="N18" i="1"/>
  <c r="M17" i="1"/>
  <c r="N17" i="1"/>
  <c r="M16" i="1"/>
  <c r="N16" i="1"/>
  <c r="M15" i="1"/>
  <c r="N15" i="1"/>
  <c r="M14" i="1"/>
  <c r="N14" i="1"/>
  <c r="M13" i="1"/>
  <c r="N13" i="1"/>
  <c r="M12" i="1"/>
  <c r="N12" i="1"/>
  <c r="M11" i="1"/>
  <c r="N11" i="1"/>
  <c r="M10" i="1"/>
  <c r="N10" i="1"/>
  <c r="M8" i="1"/>
  <c r="N8" i="1"/>
  <c r="M7" i="1"/>
  <c r="N7" i="1"/>
  <c r="Q6" i="1"/>
  <c r="R6" i="1"/>
  <c r="Q55" i="1"/>
  <c r="R55" i="1"/>
  <c r="Q54" i="1"/>
  <c r="R54" i="1"/>
  <c r="Q52" i="1"/>
  <c r="R52" i="1"/>
  <c r="Q51" i="1"/>
  <c r="R51" i="1"/>
  <c r="Q50" i="1"/>
  <c r="R50" i="1"/>
  <c r="Q49" i="1"/>
  <c r="R49" i="1"/>
  <c r="Q48" i="1"/>
  <c r="R48" i="1"/>
  <c r="Q47" i="1"/>
  <c r="R47" i="1"/>
  <c r="Q46" i="1"/>
  <c r="R46" i="1"/>
  <c r="Q45" i="1"/>
  <c r="R45" i="1"/>
  <c r="Q44" i="1"/>
  <c r="R44" i="1"/>
  <c r="Q43" i="1"/>
  <c r="R43" i="1"/>
  <c r="Q42" i="1"/>
  <c r="R42" i="1"/>
  <c r="Q41" i="1"/>
  <c r="R41" i="1"/>
  <c r="Q40" i="1"/>
  <c r="R40" i="1"/>
  <c r="Q39" i="1"/>
  <c r="R39" i="1"/>
  <c r="Q38" i="1"/>
  <c r="R38" i="1"/>
  <c r="Q37" i="1"/>
  <c r="R37" i="1"/>
  <c r="Q36" i="1"/>
  <c r="R36" i="1"/>
  <c r="Q34" i="1"/>
  <c r="R34" i="1"/>
  <c r="Q33" i="1"/>
  <c r="R33" i="1"/>
  <c r="Q32" i="1"/>
  <c r="R32" i="1"/>
  <c r="Q29" i="1"/>
  <c r="R29" i="1"/>
  <c r="Q28" i="1"/>
  <c r="R28" i="1"/>
  <c r="Q26" i="1"/>
  <c r="R26" i="1"/>
  <c r="Q25" i="1"/>
  <c r="R25" i="1"/>
  <c r="Q24" i="1"/>
  <c r="R24" i="1"/>
  <c r="Q23" i="1"/>
  <c r="R23" i="1"/>
  <c r="Q22" i="1"/>
  <c r="R22" i="1"/>
  <c r="Q21" i="1"/>
  <c r="R21" i="1"/>
  <c r="Q19" i="1"/>
  <c r="R19" i="1"/>
  <c r="Q18" i="1"/>
  <c r="R18" i="1"/>
  <c r="Q17" i="1"/>
  <c r="R17" i="1"/>
  <c r="Q16" i="1"/>
  <c r="R16" i="1"/>
  <c r="Q15" i="1"/>
  <c r="R15" i="1"/>
  <c r="Q14" i="1"/>
  <c r="R14" i="1"/>
  <c r="Q13" i="1"/>
  <c r="R13" i="1"/>
  <c r="Q12" i="1"/>
  <c r="R12" i="1"/>
  <c r="Q11" i="1"/>
  <c r="R11" i="1"/>
  <c r="Q10" i="1"/>
  <c r="R10" i="1"/>
  <c r="Q8" i="1"/>
  <c r="R8" i="1"/>
  <c r="Q7" i="1"/>
  <c r="R7" i="1"/>
  <c r="U6" i="1"/>
  <c r="U55" i="1"/>
  <c r="U54" i="1"/>
  <c r="U49" i="1"/>
  <c r="U46" i="1"/>
  <c r="U45" i="1"/>
  <c r="U43" i="1"/>
  <c r="U39" i="1"/>
  <c r="U36" i="1"/>
  <c r="U33" i="1"/>
  <c r="U24" i="1"/>
  <c r="U20" i="1"/>
  <c r="U17" i="1"/>
  <c r="U16" i="1"/>
  <c r="U15" i="1"/>
  <c r="U14" i="1"/>
  <c r="U11" i="1"/>
  <c r="U8" i="1"/>
  <c r="U7" i="1"/>
  <c r="Q20" i="1"/>
  <c r="U52" i="1"/>
  <c r="U32" i="1"/>
  <c r="U26" i="1"/>
  <c r="U23" i="1"/>
  <c r="U13" i="1"/>
  <c r="U48" i="1"/>
  <c r="U29" i="1"/>
  <c r="U12" i="1"/>
  <c r="U44" i="1"/>
  <c r="U47" i="1"/>
  <c r="U37" i="1"/>
  <c r="U28" i="1"/>
  <c r="U40" i="1"/>
  <c r="U21" i="1"/>
  <c r="U10" i="1"/>
  <c r="M49" i="1"/>
</calcChain>
</file>

<file path=xl/sharedStrings.xml><?xml version="1.0" encoding="utf-8"?>
<sst xmlns="http://schemas.openxmlformats.org/spreadsheetml/2006/main" count="59" uniqueCount="20">
  <si>
    <t xml:space="preserve">Comparison of density estimates for guillemot as derived by the MRSea analysis (model-based) and the standard design-based analysis. </t>
  </si>
  <si>
    <r>
      <rPr>
        <sz val="11"/>
        <color rgb="FF000000"/>
        <rFont val="Calibri"/>
      </rPr>
      <t xml:space="preserve">The comparison is for all birds (sitting + flying) and is for the data as apportioned to species and corrected for availability bias; this is an extension of </t>
    </r>
    <r>
      <rPr>
        <b/>
        <sz val="11"/>
        <color rgb="FF000000"/>
        <rFont val="Calibri"/>
      </rPr>
      <t>Table 3.15</t>
    </r>
    <r>
      <rPr>
        <sz val="11"/>
        <color rgb="FF000000"/>
        <rFont val="Calibri"/>
      </rPr>
      <t xml:space="preserve"> in Appendix 10.1.</t>
    </r>
  </si>
  <si>
    <t>unable to calculate model-based</t>
  </si>
  <si>
    <t>Area</t>
  </si>
  <si>
    <t>Design-based</t>
  </si>
  <si>
    <t>Model-based</t>
  </si>
  <si>
    <t>Difference Design:Model</t>
  </si>
  <si>
    <t>Variation Mean:LCL</t>
  </si>
  <si>
    <t>Variation Mean:UCL</t>
  </si>
  <si>
    <t>Variation LCL:UCL</t>
  </si>
  <si>
    <t>Array+4km</t>
  </si>
  <si>
    <t>Survey</t>
  </si>
  <si>
    <t>Mean</t>
  </si>
  <si>
    <t>LCL</t>
  </si>
  <si>
    <t>UCL</t>
  </si>
  <si>
    <t>Absolute Value Difference</t>
  </si>
  <si>
    <t>% Difference</t>
  </si>
  <si>
    <t>Variation mean:LCL</t>
  </si>
  <si>
    <t>Variation mean:UCL</t>
  </si>
  <si>
    <t>Array+2km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</si>
</sst>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</font>
    <font>
      <b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Alignment="1">
      <alignment wrapText="1"/>
    </xf>
    <xf numFmtId="0" fontId="5" fillId="0" borderId="1" xfId="0" applyFont="1" applyBorder="1"/>
    <xf numFmtId="2" fontId="0" fillId="0" borderId="0" xfId="0" applyNumberFormat="1"/>
    <xf numFmtId="2" fontId="0" fillId="0" borderId="5" xfId="0" applyNumberFormat="1" applyBorder="1"/>
    <xf numFmtId="0" fontId="0" fillId="2" borderId="0" xfId="0" applyFill="1"/>
    <xf numFmtId="2" fontId="0" fillId="2" borderId="0" xfId="0" applyNumberFormat="1" applyFill="1"/>
    <xf numFmtId="2" fontId="0" fillId="2" borderId="5" xfId="0" applyNumberFormat="1" applyFill="1" applyBorder="1"/>
    <xf numFmtId="0" fontId="0" fillId="0" borderId="7" xfId="0" applyBorder="1"/>
    <xf numFmtId="2" fontId="0" fillId="0" borderId="7" xfId="0" applyNumberFormat="1" applyBorder="1"/>
    <xf numFmtId="2" fontId="0" fillId="0" borderId="8" xfId="0" applyNumberFormat="1" applyBorder="1"/>
    <xf numFmtId="0" fontId="5" fillId="0" borderId="6" xfId="0" applyFont="1" applyBorder="1" applyAlignment="1">
      <alignment wrapText="1"/>
    </xf>
    <xf numFmtId="0" fontId="5" fillId="0" borderId="7" xfId="0" applyFont="1" applyBorder="1" applyAlignment="1">
      <alignment wrapText="1"/>
    </xf>
    <xf numFmtId="0" fontId="5" fillId="0" borderId="8" xfId="0" applyFont="1" applyBorder="1" applyAlignment="1">
      <alignment wrapText="1"/>
    </xf>
    <xf numFmtId="0" fontId="5" fillId="0" borderId="11" xfId="0" applyFont="1" applyBorder="1" applyAlignment="1">
      <alignment horizontal="center"/>
    </xf>
    <xf numFmtId="0" fontId="5" fillId="0" borderId="9" xfId="0" applyFont="1" applyBorder="1" applyAlignment="1">
      <alignment wrapText="1"/>
    </xf>
    <xf numFmtId="0" fontId="5" fillId="0" borderId="10" xfId="0" applyFont="1" applyBorder="1" applyAlignment="1">
      <alignment wrapText="1"/>
    </xf>
    <xf numFmtId="0" fontId="5" fillId="0" borderId="11" xfId="0" applyFont="1" applyBorder="1" applyAlignment="1">
      <alignment wrapText="1"/>
    </xf>
    <xf numFmtId="17" fontId="0" fillId="0" borderId="4" xfId="0" applyNumberFormat="1" applyBorder="1"/>
    <xf numFmtId="0" fontId="0" fillId="0" borderId="5" xfId="0" applyBorder="1"/>
    <xf numFmtId="17" fontId="0" fillId="0" borderId="6" xfId="0" applyNumberFormat="1" applyBorder="1"/>
    <xf numFmtId="0" fontId="0" fillId="0" borderId="8" xfId="0" applyBorder="1"/>
    <xf numFmtId="0" fontId="0" fillId="0" borderId="4" xfId="0" applyBorder="1"/>
    <xf numFmtId="0" fontId="0" fillId="2" borderId="4" xfId="0" applyFill="1" applyBorder="1"/>
    <xf numFmtId="0" fontId="0" fillId="2" borderId="5" xfId="0" applyFill="1" applyBorder="1"/>
    <xf numFmtId="0" fontId="0" fillId="0" borderId="6" xfId="0" applyBorder="1"/>
    <xf numFmtId="2" fontId="0" fillId="0" borderId="4" xfId="0" applyNumberFormat="1" applyBorder="1"/>
    <xf numFmtId="2" fontId="0" fillId="2" borderId="4" xfId="0" applyNumberFormat="1" applyFill="1" applyBorder="1"/>
    <xf numFmtId="2" fontId="0" fillId="0" borderId="6" xfId="0" applyNumberFormat="1" applyBorder="1"/>
    <xf numFmtId="0" fontId="5" fillId="0" borderId="11" xfId="0" applyFont="1" applyBorder="1"/>
    <xf numFmtId="0" fontId="5" fillId="0" borderId="12" xfId="0" applyFont="1" applyBorder="1"/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2" borderId="13" xfId="0" applyFont="1" applyFill="1" applyBorder="1" applyAlignment="1">
      <alignment horizontal="center"/>
    </xf>
    <xf numFmtId="0" fontId="2" fillId="2" borderId="14" xfId="0" applyFont="1" applyFill="1" applyBorder="1" applyAlignment="1">
      <alignment horizontal="center"/>
    </xf>
    <xf numFmtId="0" fontId="2" fillId="2" borderId="15" xfId="0" applyFont="1" applyFill="1" applyBorder="1" applyAlignment="1">
      <alignment horizontal="center"/>
    </xf>
    <xf numFmtId="0" fontId="6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16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F0E540-7E6D-4B80-86D9-55480D80764F}">
  <sheetPr>
    <pageSetUpPr fitToPage="1"/>
  </sheetPr>
  <dimension ref="A1:U55"/>
  <sheetViews>
    <sheetView tabSelected="1" zoomScale="80" zoomScaleNormal="80" workbookViewId="0">
      <pane ySplit="5" topLeftCell="A42" activePane="bottomLeft" state="frozen"/>
      <selection activeCell="A6" sqref="A6"/>
      <selection pane="bottomLeft" sqref="A1:U55"/>
    </sheetView>
  </sheetViews>
  <sheetFormatPr defaultRowHeight="14.4" x14ac:dyDescent="0.3"/>
  <cols>
    <col min="1" max="1" width="10.88671875" customWidth="1"/>
    <col min="9" max="10" width="12.33203125" customWidth="1"/>
    <col min="11" max="12" width="7.33203125" customWidth="1"/>
    <col min="13" max="13" width="10.88671875" customWidth="1"/>
    <col min="14" max="14" width="10.44140625" customWidth="1"/>
    <col min="15" max="16" width="7.33203125" customWidth="1"/>
    <col min="17" max="17" width="10.88671875" customWidth="1"/>
    <col min="18" max="18" width="10.44140625" customWidth="1"/>
    <col min="19" max="20" width="7.33203125" customWidth="1"/>
    <col min="21" max="21" width="10.88671875" customWidth="1"/>
  </cols>
  <sheetData>
    <row r="1" spans="1:21" ht="18.600000000000001" thickBot="1" x14ac:dyDescent="0.4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</row>
    <row r="2" spans="1:21" x14ac:dyDescent="0.3">
      <c r="A2" s="41" t="s">
        <v>1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3"/>
      <c r="R2" s="38" t="s">
        <v>2</v>
      </c>
      <c r="S2" s="39"/>
      <c r="T2" s="39"/>
      <c r="U2" s="40"/>
    </row>
    <row r="3" spans="1:21" ht="15" thickBot="1" x14ac:dyDescent="0.35"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21" ht="15" thickBot="1" x14ac:dyDescent="0.35">
      <c r="A4" s="3" t="s">
        <v>3</v>
      </c>
      <c r="B4" s="44" t="s">
        <v>4</v>
      </c>
      <c r="C4" s="45"/>
      <c r="D4" s="45"/>
      <c r="E4" s="46"/>
      <c r="F4" s="44" t="s">
        <v>5</v>
      </c>
      <c r="G4" s="45"/>
      <c r="H4" s="46"/>
      <c r="I4" s="34" t="s">
        <v>6</v>
      </c>
      <c r="J4" s="35"/>
      <c r="K4" s="34" t="s">
        <v>7</v>
      </c>
      <c r="L4" s="36"/>
      <c r="M4" s="36"/>
      <c r="N4" s="35"/>
      <c r="O4" s="34" t="s">
        <v>8</v>
      </c>
      <c r="P4" s="36"/>
      <c r="Q4" s="36"/>
      <c r="R4" s="35"/>
      <c r="S4" s="44" t="s">
        <v>9</v>
      </c>
      <c r="T4" s="45"/>
      <c r="U4" s="46"/>
    </row>
    <row r="5" spans="1:21" s="2" customFormat="1" ht="43.8" thickBot="1" x14ac:dyDescent="0.35">
      <c r="A5" s="47" t="s">
        <v>10</v>
      </c>
      <c r="B5" s="16" t="s">
        <v>11</v>
      </c>
      <c r="C5" s="17" t="s">
        <v>12</v>
      </c>
      <c r="D5" s="17" t="s">
        <v>13</v>
      </c>
      <c r="E5" s="18" t="s">
        <v>14</v>
      </c>
      <c r="F5" s="16" t="s">
        <v>12</v>
      </c>
      <c r="G5" s="17" t="s">
        <v>13</v>
      </c>
      <c r="H5" s="18" t="s">
        <v>14</v>
      </c>
      <c r="I5" s="16" t="s">
        <v>15</v>
      </c>
      <c r="J5" s="18" t="s">
        <v>16</v>
      </c>
      <c r="K5" s="16" t="s">
        <v>4</v>
      </c>
      <c r="L5" s="17" t="s">
        <v>5</v>
      </c>
      <c r="M5" s="17" t="s">
        <v>15</v>
      </c>
      <c r="N5" s="18" t="s">
        <v>16</v>
      </c>
      <c r="O5" s="16" t="s">
        <v>4</v>
      </c>
      <c r="P5" s="17" t="s">
        <v>5</v>
      </c>
      <c r="Q5" s="17" t="s">
        <v>15</v>
      </c>
      <c r="R5" s="18" t="s">
        <v>16</v>
      </c>
      <c r="S5" s="16" t="s">
        <v>4</v>
      </c>
      <c r="T5" s="17" t="s">
        <v>5</v>
      </c>
      <c r="U5" s="18" t="s">
        <v>15</v>
      </c>
    </row>
    <row r="6" spans="1:21" x14ac:dyDescent="0.3">
      <c r="A6" s="32"/>
      <c r="B6" s="19">
        <v>44621</v>
      </c>
      <c r="C6">
        <v>5.27</v>
      </c>
      <c r="D6">
        <v>4.24</v>
      </c>
      <c r="E6" s="20">
        <v>6.34</v>
      </c>
      <c r="F6" s="23">
        <v>4.92</v>
      </c>
      <c r="G6">
        <v>3.88</v>
      </c>
      <c r="H6" s="20">
        <v>6.03</v>
      </c>
      <c r="I6" s="23">
        <f>C6-F6</f>
        <v>0.34999999999999964</v>
      </c>
      <c r="J6" s="5">
        <f>((ABS(C6-F6))/C6)*100</f>
        <v>6.6413662239089124</v>
      </c>
      <c r="K6" s="27">
        <f>((C6-D6)/C6)*100</f>
        <v>19.544592030360523</v>
      </c>
      <c r="L6" s="4">
        <f>((F6-G6)/F6)*100</f>
        <v>21.138211382113823</v>
      </c>
      <c r="M6" s="4">
        <f>K6-L6</f>
        <v>-1.5936193517533006</v>
      </c>
      <c r="N6" s="5">
        <f>((ABS(K6-L6))/K6)*100</f>
        <v>8.1537611492620368</v>
      </c>
      <c r="O6" s="27">
        <f>((E6-C6)/C6)*100</f>
        <v>20.303605313092987</v>
      </c>
      <c r="P6" s="4">
        <f>((H6-F6)/F6)*100</f>
        <v>22.560975609756103</v>
      </c>
      <c r="Q6" s="4">
        <f>O6-P6</f>
        <v>-2.2573702966631153</v>
      </c>
      <c r="R6" s="5">
        <f>((ABS(O6-P6))/O6)*100</f>
        <v>11.118076134032348</v>
      </c>
      <c r="S6" s="27">
        <f>E6-D6</f>
        <v>2.0999999999999996</v>
      </c>
      <c r="T6" s="4">
        <f>H6-G6</f>
        <v>2.1500000000000004</v>
      </c>
      <c r="U6" s="5">
        <f>S6-T6</f>
        <v>-5.0000000000000711E-2</v>
      </c>
    </row>
    <row r="7" spans="1:21" x14ac:dyDescent="0.3">
      <c r="A7" s="32"/>
      <c r="B7" s="19">
        <v>44652</v>
      </c>
      <c r="C7">
        <v>3.28</v>
      </c>
      <c r="D7">
        <v>2.48</v>
      </c>
      <c r="E7" s="20">
        <v>4.25</v>
      </c>
      <c r="F7" s="23">
        <v>3.36</v>
      </c>
      <c r="G7">
        <v>2.11</v>
      </c>
      <c r="H7" s="20">
        <v>5.16</v>
      </c>
      <c r="I7" s="23">
        <f>C7-F7</f>
        <v>-8.0000000000000071E-2</v>
      </c>
      <c r="J7" s="5">
        <f>((ABS(C7-F7))/C7)*100</f>
        <v>2.4390243902439046</v>
      </c>
      <c r="K7" s="27">
        <f>((C7-D7)/C7)*100</f>
        <v>24.390243902439021</v>
      </c>
      <c r="L7" s="4">
        <f>((F7-G7)/F7)*100</f>
        <v>37.202380952380956</v>
      </c>
      <c r="M7" s="4">
        <f>K7-L7</f>
        <v>-12.812137049941935</v>
      </c>
      <c r="N7" s="5">
        <f t="shared" ref="N7:N55" si="0">((ABS(K7-L7))/K7)*100</f>
        <v>52.529761904761941</v>
      </c>
      <c r="O7" s="27">
        <f>((E7-C7)/C7)*100</f>
        <v>29.573170731707325</v>
      </c>
      <c r="P7" s="4">
        <f>((H7-F7)/F7)*100</f>
        <v>53.571428571428584</v>
      </c>
      <c r="Q7" s="4">
        <f t="shared" ref="Q7:Q55" si="1">O7-P7</f>
        <v>-23.998257839721258</v>
      </c>
      <c r="R7" s="5">
        <f t="shared" ref="R7:R55" si="2">((ABS(O7-P7))/O7)*100</f>
        <v>81.148748159057433</v>
      </c>
      <c r="S7" s="27">
        <f>E7-D7</f>
        <v>1.77</v>
      </c>
      <c r="T7" s="4">
        <f>H7-G7</f>
        <v>3.0500000000000003</v>
      </c>
      <c r="U7" s="5">
        <f t="shared" ref="U7:U55" si="3">S7-T7</f>
        <v>-1.2800000000000002</v>
      </c>
    </row>
    <row r="8" spans="1:21" x14ac:dyDescent="0.3">
      <c r="A8" s="32"/>
      <c r="B8" s="19">
        <v>44682</v>
      </c>
      <c r="C8">
        <v>1.01</v>
      </c>
      <c r="D8">
        <v>0.68</v>
      </c>
      <c r="E8" s="20">
        <v>1.39</v>
      </c>
      <c r="F8" s="23">
        <v>1.02</v>
      </c>
      <c r="G8">
        <v>0.73</v>
      </c>
      <c r="H8" s="20">
        <v>1.4</v>
      </c>
      <c r="I8" s="23">
        <f>C8-F8</f>
        <v>-1.0000000000000009E-2</v>
      </c>
      <c r="J8" s="5">
        <f>((ABS(C8-F8))/C8)*100</f>
        <v>0.99009900990099098</v>
      </c>
      <c r="K8" s="27">
        <f>((C8-D8)/C8)*100</f>
        <v>32.67326732673267</v>
      </c>
      <c r="L8" s="4">
        <f>((F8-G8)/F8)*100</f>
        <v>28.431372549019613</v>
      </c>
      <c r="M8" s="4">
        <f>K8-L8</f>
        <v>4.2418947777130569</v>
      </c>
      <c r="N8" s="5">
        <f t="shared" si="0"/>
        <v>12.982768865121782</v>
      </c>
      <c r="O8" s="27">
        <f>((E8-C8)/C8)*100</f>
        <v>37.623762376237615</v>
      </c>
      <c r="P8" s="4">
        <f>((H8-F8)/F8)*100</f>
        <v>37.254901960784302</v>
      </c>
      <c r="Q8" s="4">
        <f t="shared" si="1"/>
        <v>0.36886041545331238</v>
      </c>
      <c r="R8" s="5">
        <f t="shared" si="2"/>
        <v>0.9803921568627515</v>
      </c>
      <c r="S8" s="27">
        <f>E8-D8</f>
        <v>0.70999999999999985</v>
      </c>
      <c r="T8" s="4">
        <f>H8-G8</f>
        <v>0.66999999999999993</v>
      </c>
      <c r="U8" s="5">
        <f t="shared" si="3"/>
        <v>3.9999999999999925E-2</v>
      </c>
    </row>
    <row r="9" spans="1:21" x14ac:dyDescent="0.3">
      <c r="A9" s="32"/>
      <c r="B9" s="19">
        <v>44713</v>
      </c>
      <c r="C9">
        <v>0.35</v>
      </c>
      <c r="D9">
        <v>0.19</v>
      </c>
      <c r="E9" s="20">
        <v>0.54</v>
      </c>
      <c r="F9" s="24"/>
      <c r="G9" s="6"/>
      <c r="H9" s="25"/>
      <c r="I9" s="24"/>
      <c r="J9" s="8"/>
      <c r="K9" s="28"/>
      <c r="L9" s="7"/>
      <c r="M9" s="7"/>
      <c r="N9" s="8"/>
      <c r="O9" s="28"/>
      <c r="P9" s="7"/>
      <c r="Q9" s="7"/>
      <c r="R9" s="8"/>
      <c r="S9" s="28"/>
      <c r="T9" s="7"/>
      <c r="U9" s="8"/>
    </row>
    <row r="10" spans="1:21" x14ac:dyDescent="0.3">
      <c r="A10" s="32"/>
      <c r="B10" s="19">
        <v>44743</v>
      </c>
      <c r="C10">
        <v>33.56</v>
      </c>
      <c r="D10">
        <v>24.01</v>
      </c>
      <c r="E10" s="20">
        <v>43.73</v>
      </c>
      <c r="F10" s="23">
        <v>32.159999999999997</v>
      </c>
      <c r="G10">
        <v>25.35</v>
      </c>
      <c r="H10" s="20">
        <v>40.619999999999997</v>
      </c>
      <c r="I10" s="23">
        <f t="shared" ref="I10:I26" si="4">C10-F10</f>
        <v>1.4000000000000057</v>
      </c>
      <c r="J10" s="5">
        <f t="shared" ref="J10:J26" si="5">((ABS(C10-F10))/C10)*100</f>
        <v>4.1716328963051419</v>
      </c>
      <c r="K10" s="27">
        <f t="shared" ref="K10:K26" si="6">((C10-D10)/C10)*100</f>
        <v>28.456495828367107</v>
      </c>
      <c r="L10" s="4">
        <f t="shared" ref="L10:L26" si="7">((F10-G10)/F10)*100</f>
        <v>21.175373134328346</v>
      </c>
      <c r="M10" s="4">
        <f t="shared" ref="M10:M26" si="8">K10-L10</f>
        <v>7.2811226940387606</v>
      </c>
      <c r="N10" s="5">
        <f t="shared" si="0"/>
        <v>25.586856294444061</v>
      </c>
      <c r="O10" s="27">
        <f t="shared" ref="O10:O26" si="9">((E10-C10)/C10)*100</f>
        <v>30.303933253873637</v>
      </c>
      <c r="P10" s="4">
        <f t="shared" ref="P10:P26" si="10">((H10-F10)/F10)*100</f>
        <v>26.305970149253739</v>
      </c>
      <c r="Q10" s="4">
        <f t="shared" si="1"/>
        <v>3.9979631046198989</v>
      </c>
      <c r="R10" s="5">
        <f t="shared" si="2"/>
        <v>13.192885131862726</v>
      </c>
      <c r="S10" s="27">
        <f t="shared" ref="S10:S26" si="11">E10-D10</f>
        <v>19.719999999999995</v>
      </c>
      <c r="T10" s="4">
        <f t="shared" ref="T10:T26" si="12">H10-G10</f>
        <v>15.269999999999996</v>
      </c>
      <c r="U10" s="5">
        <f t="shared" si="3"/>
        <v>4.4499999999999993</v>
      </c>
    </row>
    <row r="11" spans="1:21" x14ac:dyDescent="0.3">
      <c r="A11" s="32"/>
      <c r="B11" s="19">
        <v>44774</v>
      </c>
      <c r="C11">
        <v>2.2000000000000002</v>
      </c>
      <c r="D11">
        <v>1.47</v>
      </c>
      <c r="E11" s="20">
        <v>3.09</v>
      </c>
      <c r="F11" s="23">
        <v>2.27</v>
      </c>
      <c r="G11">
        <v>1.59</v>
      </c>
      <c r="H11" s="20">
        <v>3.17</v>
      </c>
      <c r="I11" s="23">
        <f t="shared" si="4"/>
        <v>-6.999999999999984E-2</v>
      </c>
      <c r="J11" s="5">
        <f t="shared" si="5"/>
        <v>3.1818181818181746</v>
      </c>
      <c r="K11" s="27">
        <f t="shared" si="6"/>
        <v>33.181818181818187</v>
      </c>
      <c r="L11" s="4">
        <f t="shared" si="7"/>
        <v>29.955947136563875</v>
      </c>
      <c r="M11" s="4">
        <f t="shared" si="8"/>
        <v>3.225871045254312</v>
      </c>
      <c r="N11" s="5">
        <f t="shared" si="0"/>
        <v>9.7218031500814881</v>
      </c>
      <c r="O11" s="27">
        <f t="shared" si="9"/>
        <v>40.454545454545439</v>
      </c>
      <c r="P11" s="4">
        <f t="shared" si="10"/>
        <v>39.647577092511014</v>
      </c>
      <c r="Q11" s="4">
        <f t="shared" si="1"/>
        <v>0.80696836203442501</v>
      </c>
      <c r="R11" s="5">
        <f t="shared" si="2"/>
        <v>1.9947532544671187</v>
      </c>
      <c r="S11" s="27">
        <f t="shared" si="11"/>
        <v>1.6199999999999999</v>
      </c>
      <c r="T11" s="4">
        <f t="shared" si="12"/>
        <v>1.5799999999999998</v>
      </c>
      <c r="U11" s="5">
        <f t="shared" si="3"/>
        <v>4.0000000000000036E-2</v>
      </c>
    </row>
    <row r="12" spans="1:21" x14ac:dyDescent="0.3">
      <c r="A12" s="32"/>
      <c r="B12" s="19">
        <v>44805</v>
      </c>
      <c r="C12">
        <v>4.24</v>
      </c>
      <c r="D12">
        <v>2.83</v>
      </c>
      <c r="E12" s="20">
        <v>6.2</v>
      </c>
      <c r="F12" s="23">
        <v>4.3499999999999996</v>
      </c>
      <c r="G12">
        <v>2.8</v>
      </c>
      <c r="H12" s="20">
        <v>6.46</v>
      </c>
      <c r="I12" s="23">
        <f t="shared" si="4"/>
        <v>-0.10999999999999943</v>
      </c>
      <c r="J12" s="5">
        <f t="shared" si="5"/>
        <v>2.5943396226414959</v>
      </c>
      <c r="K12" s="27">
        <f t="shared" si="6"/>
        <v>33.254716981132077</v>
      </c>
      <c r="L12" s="4">
        <f t="shared" si="7"/>
        <v>35.632183908045981</v>
      </c>
      <c r="M12" s="4">
        <f t="shared" si="8"/>
        <v>-2.3774669269139039</v>
      </c>
      <c r="N12" s="5">
        <f t="shared" si="0"/>
        <v>7.1492622483084771</v>
      </c>
      <c r="O12" s="27">
        <f t="shared" si="9"/>
        <v>46.226415094339615</v>
      </c>
      <c r="P12" s="4">
        <f t="shared" si="10"/>
        <v>48.505747126436795</v>
      </c>
      <c r="Q12" s="4">
        <f t="shared" si="1"/>
        <v>-2.2793320320971802</v>
      </c>
      <c r="R12" s="5">
        <f t="shared" si="2"/>
        <v>4.930799906169411</v>
      </c>
      <c r="S12" s="27">
        <f t="shared" si="11"/>
        <v>3.37</v>
      </c>
      <c r="T12" s="4">
        <f t="shared" si="12"/>
        <v>3.66</v>
      </c>
      <c r="U12" s="5">
        <f t="shared" si="3"/>
        <v>-0.29000000000000004</v>
      </c>
    </row>
    <row r="13" spans="1:21" x14ac:dyDescent="0.3">
      <c r="A13" s="32"/>
      <c r="B13" s="19">
        <v>44835</v>
      </c>
      <c r="C13">
        <v>3.52</v>
      </c>
      <c r="D13">
        <v>2.66</v>
      </c>
      <c r="E13" s="20">
        <v>4.4800000000000004</v>
      </c>
      <c r="F13" s="23">
        <v>3.42</v>
      </c>
      <c r="G13">
        <v>2.6</v>
      </c>
      <c r="H13" s="20">
        <v>4.49</v>
      </c>
      <c r="I13" s="23">
        <f t="shared" si="4"/>
        <v>0.10000000000000009</v>
      </c>
      <c r="J13" s="5">
        <f t="shared" si="5"/>
        <v>2.8409090909090935</v>
      </c>
      <c r="K13" s="27">
        <f t="shared" si="6"/>
        <v>24.43181818181818</v>
      </c>
      <c r="L13" s="4">
        <f t="shared" si="7"/>
        <v>23.976608187134499</v>
      </c>
      <c r="M13" s="4">
        <f t="shared" si="8"/>
        <v>0.45520999468368117</v>
      </c>
      <c r="N13" s="5">
        <f t="shared" si="0"/>
        <v>1.8631850945192534</v>
      </c>
      <c r="O13" s="27">
        <f t="shared" si="9"/>
        <v>27.27272727272728</v>
      </c>
      <c r="P13" s="4">
        <f t="shared" si="10"/>
        <v>31.286549707602347</v>
      </c>
      <c r="Q13" s="4">
        <f t="shared" si="1"/>
        <v>-4.0138224348750668</v>
      </c>
      <c r="R13" s="5">
        <f t="shared" si="2"/>
        <v>14.717348927875239</v>
      </c>
      <c r="S13" s="27">
        <f t="shared" si="11"/>
        <v>1.8200000000000003</v>
      </c>
      <c r="T13" s="4">
        <f t="shared" si="12"/>
        <v>1.8900000000000001</v>
      </c>
      <c r="U13" s="5">
        <f t="shared" si="3"/>
        <v>-6.999999999999984E-2</v>
      </c>
    </row>
    <row r="14" spans="1:21" x14ac:dyDescent="0.3">
      <c r="A14" s="32"/>
      <c r="B14" s="19">
        <v>44866</v>
      </c>
      <c r="C14">
        <v>5.41</v>
      </c>
      <c r="D14">
        <v>4.5999999999999996</v>
      </c>
      <c r="E14" s="20">
        <v>6.18</v>
      </c>
      <c r="F14" s="23">
        <v>5.34</v>
      </c>
      <c r="G14">
        <v>4.6500000000000004</v>
      </c>
      <c r="H14" s="20">
        <v>6.11</v>
      </c>
      <c r="I14" s="23">
        <f t="shared" si="4"/>
        <v>7.0000000000000284E-2</v>
      </c>
      <c r="J14" s="5">
        <f t="shared" si="5"/>
        <v>1.2939001848428888</v>
      </c>
      <c r="K14" s="27">
        <f t="shared" si="6"/>
        <v>14.972273567467662</v>
      </c>
      <c r="L14" s="4">
        <f t="shared" si="7"/>
        <v>12.921348314606732</v>
      </c>
      <c r="M14" s="4">
        <f t="shared" si="8"/>
        <v>2.0509252528609299</v>
      </c>
      <c r="N14" s="5">
        <f t="shared" si="0"/>
        <v>13.698155083922991</v>
      </c>
      <c r="O14" s="27">
        <f t="shared" si="9"/>
        <v>14.23290203327171</v>
      </c>
      <c r="P14" s="4">
        <f t="shared" si="10"/>
        <v>14.419475655430722</v>
      </c>
      <c r="Q14" s="4">
        <f t="shared" si="1"/>
        <v>-0.18657362215901152</v>
      </c>
      <c r="R14" s="5">
        <f t="shared" si="2"/>
        <v>1.3108614232211078</v>
      </c>
      <c r="S14" s="27">
        <f t="shared" si="11"/>
        <v>1.58</v>
      </c>
      <c r="T14" s="4">
        <f t="shared" si="12"/>
        <v>1.46</v>
      </c>
      <c r="U14" s="5">
        <f t="shared" si="3"/>
        <v>0.12000000000000011</v>
      </c>
    </row>
    <row r="15" spans="1:21" x14ac:dyDescent="0.3">
      <c r="A15" s="32"/>
      <c r="B15" s="19">
        <v>44896</v>
      </c>
      <c r="C15">
        <v>1.51</v>
      </c>
      <c r="D15">
        <v>1.25</v>
      </c>
      <c r="E15" s="20">
        <v>1.86</v>
      </c>
      <c r="F15" s="23">
        <v>1.44</v>
      </c>
      <c r="G15">
        <v>1.0900000000000001</v>
      </c>
      <c r="H15" s="20">
        <v>1.86</v>
      </c>
      <c r="I15" s="23">
        <f t="shared" si="4"/>
        <v>7.0000000000000062E-2</v>
      </c>
      <c r="J15" s="5">
        <f t="shared" si="5"/>
        <v>4.6357615894039776</v>
      </c>
      <c r="K15" s="27">
        <f t="shared" si="6"/>
        <v>17.218543046357617</v>
      </c>
      <c r="L15" s="4">
        <f t="shared" si="7"/>
        <v>24.305555555555546</v>
      </c>
      <c r="M15" s="4">
        <f t="shared" si="8"/>
        <v>-7.0870125091979297</v>
      </c>
      <c r="N15" s="5">
        <f t="shared" si="0"/>
        <v>41.159188034187977</v>
      </c>
      <c r="O15" s="27">
        <f t="shared" si="9"/>
        <v>23.178807947019873</v>
      </c>
      <c r="P15" s="4">
        <f t="shared" si="10"/>
        <v>29.166666666666679</v>
      </c>
      <c r="Q15" s="4">
        <f t="shared" si="1"/>
        <v>-5.9878587196468054</v>
      </c>
      <c r="R15" s="5">
        <f t="shared" si="2"/>
        <v>25.833333333333353</v>
      </c>
      <c r="S15" s="27">
        <f t="shared" si="11"/>
        <v>0.6100000000000001</v>
      </c>
      <c r="T15" s="4">
        <f t="shared" si="12"/>
        <v>0.77</v>
      </c>
      <c r="U15" s="5">
        <f t="shared" si="3"/>
        <v>-0.15999999999999992</v>
      </c>
    </row>
    <row r="16" spans="1:21" x14ac:dyDescent="0.3">
      <c r="A16" s="32"/>
      <c r="B16" s="19">
        <v>44927</v>
      </c>
      <c r="C16">
        <v>1.63</v>
      </c>
      <c r="D16">
        <v>1.1299999999999999</v>
      </c>
      <c r="E16" s="20">
        <v>2.14</v>
      </c>
      <c r="F16" s="23">
        <v>2.4300000000000002</v>
      </c>
      <c r="G16">
        <v>1.54</v>
      </c>
      <c r="H16" s="20">
        <v>3.75</v>
      </c>
      <c r="I16" s="23">
        <f t="shared" si="4"/>
        <v>-0.80000000000000027</v>
      </c>
      <c r="J16" s="5">
        <f t="shared" si="5"/>
        <v>49.079754601227016</v>
      </c>
      <c r="K16" s="27">
        <f t="shared" si="6"/>
        <v>30.674846625766872</v>
      </c>
      <c r="L16" s="4">
        <f t="shared" si="7"/>
        <v>36.625514403292186</v>
      </c>
      <c r="M16" s="4">
        <f t="shared" si="8"/>
        <v>-5.9506677775253145</v>
      </c>
      <c r="N16" s="5">
        <f t="shared" si="0"/>
        <v>19.399176954732525</v>
      </c>
      <c r="O16" s="27">
        <f t="shared" si="9"/>
        <v>31.288343558282222</v>
      </c>
      <c r="P16" s="4">
        <f t="shared" si="10"/>
        <v>54.320987654320973</v>
      </c>
      <c r="Q16" s="4">
        <f t="shared" si="1"/>
        <v>-23.032644096038752</v>
      </c>
      <c r="R16" s="5">
        <f t="shared" si="2"/>
        <v>73.614137012829701</v>
      </c>
      <c r="S16" s="27">
        <f t="shared" si="11"/>
        <v>1.0100000000000002</v>
      </c>
      <c r="T16" s="4">
        <f t="shared" si="12"/>
        <v>2.21</v>
      </c>
      <c r="U16" s="5">
        <f t="shared" si="3"/>
        <v>-1.1999999999999997</v>
      </c>
    </row>
    <row r="17" spans="1:21" x14ac:dyDescent="0.3">
      <c r="A17" s="32"/>
      <c r="B17" s="19">
        <v>44958</v>
      </c>
      <c r="C17">
        <v>1.29</v>
      </c>
      <c r="D17">
        <v>0.72</v>
      </c>
      <c r="E17" s="20">
        <v>2.02</v>
      </c>
      <c r="F17" s="23">
        <v>1.2</v>
      </c>
      <c r="G17">
        <v>0.62</v>
      </c>
      <c r="H17" s="20">
        <v>2.15</v>
      </c>
      <c r="I17" s="23">
        <f t="shared" si="4"/>
        <v>9.000000000000008E-2</v>
      </c>
      <c r="J17" s="5">
        <f t="shared" si="5"/>
        <v>6.9767441860465169</v>
      </c>
      <c r="K17" s="27">
        <f t="shared" si="6"/>
        <v>44.186046511627914</v>
      </c>
      <c r="L17" s="4">
        <f t="shared" si="7"/>
        <v>48.333333333333336</v>
      </c>
      <c r="M17" s="4">
        <f t="shared" si="8"/>
        <v>-4.1472868217054213</v>
      </c>
      <c r="N17" s="5">
        <f t="shared" si="0"/>
        <v>9.3859649122806896</v>
      </c>
      <c r="O17" s="27">
        <f t="shared" si="9"/>
        <v>56.589147286821706</v>
      </c>
      <c r="P17" s="4">
        <f t="shared" si="10"/>
        <v>79.166666666666657</v>
      </c>
      <c r="Q17" s="4">
        <f t="shared" si="1"/>
        <v>-22.577519379844951</v>
      </c>
      <c r="R17" s="5">
        <f t="shared" si="2"/>
        <v>39.897260273972584</v>
      </c>
      <c r="S17" s="27">
        <f t="shared" si="11"/>
        <v>1.3</v>
      </c>
      <c r="T17" s="4">
        <f t="shared" si="12"/>
        <v>1.5299999999999998</v>
      </c>
      <c r="U17" s="5">
        <f t="shared" si="3"/>
        <v>-0.22999999999999976</v>
      </c>
    </row>
    <row r="18" spans="1:21" x14ac:dyDescent="0.3">
      <c r="A18" s="32"/>
      <c r="B18" s="19">
        <v>44986</v>
      </c>
      <c r="C18">
        <v>1.05</v>
      </c>
      <c r="D18">
        <v>0.75</v>
      </c>
      <c r="E18" s="20">
        <v>1.33</v>
      </c>
      <c r="F18" s="23">
        <v>1.03</v>
      </c>
      <c r="G18">
        <v>0.78</v>
      </c>
      <c r="H18" s="20">
        <v>1.35</v>
      </c>
      <c r="I18" s="23">
        <f t="shared" si="4"/>
        <v>2.0000000000000018E-2</v>
      </c>
      <c r="J18" s="5">
        <f t="shared" si="5"/>
        <v>1.9047619047619064</v>
      </c>
      <c r="K18" s="27">
        <f t="shared" si="6"/>
        <v>28.571428571428577</v>
      </c>
      <c r="L18" s="4">
        <f t="shared" si="7"/>
        <v>24.271844660194176</v>
      </c>
      <c r="M18" s="4">
        <f t="shared" si="8"/>
        <v>4.2995839112344001</v>
      </c>
      <c r="N18" s="5">
        <f t="shared" si="0"/>
        <v>15.048543689320399</v>
      </c>
      <c r="O18" s="27">
        <f t="shared" si="9"/>
        <v>26.666666666666668</v>
      </c>
      <c r="P18" s="4">
        <f t="shared" si="10"/>
        <v>31.067961165048548</v>
      </c>
      <c r="Q18" s="4">
        <f t="shared" si="1"/>
        <v>-4.4012944983818798</v>
      </c>
      <c r="R18" s="5">
        <f t="shared" si="2"/>
        <v>16.504854368932047</v>
      </c>
      <c r="S18" s="27">
        <f t="shared" si="11"/>
        <v>0.58000000000000007</v>
      </c>
      <c r="T18" s="4">
        <f t="shared" si="12"/>
        <v>0.57000000000000006</v>
      </c>
      <c r="U18" s="5">
        <f t="shared" si="3"/>
        <v>1.0000000000000009E-2</v>
      </c>
    </row>
    <row r="19" spans="1:21" x14ac:dyDescent="0.3">
      <c r="A19" s="32"/>
      <c r="B19" s="19">
        <v>45017</v>
      </c>
      <c r="C19">
        <v>0.64</v>
      </c>
      <c r="D19">
        <v>0.37</v>
      </c>
      <c r="E19" s="20">
        <v>0.93</v>
      </c>
      <c r="F19" s="23">
        <v>0.67</v>
      </c>
      <c r="G19">
        <v>0.42</v>
      </c>
      <c r="H19" s="20">
        <v>1</v>
      </c>
      <c r="I19" s="23">
        <f t="shared" si="4"/>
        <v>-3.0000000000000027E-2</v>
      </c>
      <c r="J19" s="5">
        <f t="shared" si="5"/>
        <v>4.6875000000000044</v>
      </c>
      <c r="K19" s="27">
        <f t="shared" si="6"/>
        <v>42.1875</v>
      </c>
      <c r="L19" s="4">
        <f t="shared" si="7"/>
        <v>37.313432835820905</v>
      </c>
      <c r="M19" s="4">
        <f t="shared" si="8"/>
        <v>4.8740671641790954</v>
      </c>
      <c r="N19" s="5">
        <f t="shared" si="0"/>
        <v>11.553344389165263</v>
      </c>
      <c r="O19" s="27">
        <f t="shared" si="9"/>
        <v>45.312500000000007</v>
      </c>
      <c r="P19" s="4">
        <f t="shared" si="10"/>
        <v>49.253731343283576</v>
      </c>
      <c r="Q19" s="4">
        <f t="shared" si="1"/>
        <v>-3.9412313432835688</v>
      </c>
      <c r="R19" s="5">
        <f t="shared" si="2"/>
        <v>8.6978898610395987</v>
      </c>
      <c r="S19" s="27">
        <f t="shared" si="11"/>
        <v>0.56000000000000005</v>
      </c>
      <c r="T19" s="4">
        <f t="shared" si="12"/>
        <v>0.58000000000000007</v>
      </c>
      <c r="U19" s="5">
        <f t="shared" si="3"/>
        <v>-2.0000000000000018E-2</v>
      </c>
    </row>
    <row r="20" spans="1:21" x14ac:dyDescent="0.3">
      <c r="A20" s="32"/>
      <c r="B20" s="19">
        <v>45047</v>
      </c>
      <c r="C20">
        <v>2.29</v>
      </c>
      <c r="D20">
        <v>1.5</v>
      </c>
      <c r="E20" s="20">
        <v>3.33</v>
      </c>
      <c r="F20" s="23">
        <v>2.0699999999999998</v>
      </c>
      <c r="G20">
        <v>1.1100000000000001</v>
      </c>
      <c r="H20" s="20">
        <v>3.53</v>
      </c>
      <c r="I20" s="23">
        <f t="shared" si="4"/>
        <v>0.2200000000000002</v>
      </c>
      <c r="J20" s="5">
        <f t="shared" si="5"/>
        <v>9.6069868995633279</v>
      </c>
      <c r="K20" s="27">
        <f t="shared" si="6"/>
        <v>34.497816593886469</v>
      </c>
      <c r="L20" s="4">
        <f t="shared" si="7"/>
        <v>46.376811594202891</v>
      </c>
      <c r="M20" s="4">
        <f t="shared" si="8"/>
        <v>-11.878995000316422</v>
      </c>
      <c r="N20" s="5">
        <f t="shared" si="0"/>
        <v>34.434048798385575</v>
      </c>
      <c r="O20" s="27">
        <f t="shared" si="9"/>
        <v>45.414847161572055</v>
      </c>
      <c r="P20" s="4">
        <f t="shared" si="10"/>
        <v>70.531400966183583</v>
      </c>
      <c r="Q20" s="4">
        <f t="shared" si="1"/>
        <v>-25.116553804611527</v>
      </c>
      <c r="R20" s="5">
        <f t="shared" si="2"/>
        <v>55.304719435154226</v>
      </c>
      <c r="S20" s="27">
        <f t="shared" si="11"/>
        <v>1.83</v>
      </c>
      <c r="T20" s="4">
        <f t="shared" si="12"/>
        <v>2.42</v>
      </c>
      <c r="U20" s="5">
        <f t="shared" si="3"/>
        <v>-0.58999999999999986</v>
      </c>
    </row>
    <row r="21" spans="1:21" x14ac:dyDescent="0.3">
      <c r="A21" s="32"/>
      <c r="B21" s="19">
        <v>45078</v>
      </c>
      <c r="C21">
        <v>0.37</v>
      </c>
      <c r="D21">
        <v>0.22</v>
      </c>
      <c r="E21" s="20">
        <v>0.54</v>
      </c>
      <c r="F21" s="23">
        <v>0.4</v>
      </c>
      <c r="G21">
        <v>0.22</v>
      </c>
      <c r="H21" s="20">
        <v>0.69</v>
      </c>
      <c r="I21" s="23">
        <f t="shared" si="4"/>
        <v>-3.0000000000000027E-2</v>
      </c>
      <c r="J21" s="5">
        <f t="shared" si="5"/>
        <v>8.1081081081081159</v>
      </c>
      <c r="K21" s="27">
        <f t="shared" si="6"/>
        <v>40.54054054054054</v>
      </c>
      <c r="L21" s="4">
        <f t="shared" si="7"/>
        <v>45</v>
      </c>
      <c r="M21" s="4">
        <f t="shared" si="8"/>
        <v>-4.4594594594594597</v>
      </c>
      <c r="N21" s="5">
        <f t="shared" si="0"/>
        <v>11</v>
      </c>
      <c r="O21" s="27">
        <f t="shared" si="9"/>
        <v>45.945945945945958</v>
      </c>
      <c r="P21" s="4">
        <f t="shared" si="10"/>
        <v>72.499999999999972</v>
      </c>
      <c r="Q21" s="4">
        <f t="shared" si="1"/>
        <v>-26.554054054054014</v>
      </c>
      <c r="R21" s="5">
        <f t="shared" si="2"/>
        <v>57.794117647058719</v>
      </c>
      <c r="S21" s="27">
        <f t="shared" si="11"/>
        <v>0.32000000000000006</v>
      </c>
      <c r="T21" s="4">
        <f t="shared" si="12"/>
        <v>0.47</v>
      </c>
      <c r="U21" s="5">
        <f t="shared" si="3"/>
        <v>-0.14999999999999991</v>
      </c>
    </row>
    <row r="22" spans="1:21" x14ac:dyDescent="0.3">
      <c r="A22" s="32"/>
      <c r="B22" s="19">
        <v>45108</v>
      </c>
      <c r="C22">
        <v>0.24</v>
      </c>
      <c r="D22">
        <v>0.12</v>
      </c>
      <c r="E22" s="20">
        <v>0.36</v>
      </c>
      <c r="F22" s="23">
        <v>0.27</v>
      </c>
      <c r="G22">
        <v>0.14000000000000001</v>
      </c>
      <c r="H22" s="20">
        <v>0.46</v>
      </c>
      <c r="I22" s="23">
        <f t="shared" si="4"/>
        <v>-3.0000000000000027E-2</v>
      </c>
      <c r="J22" s="5">
        <f t="shared" si="5"/>
        <v>12.500000000000011</v>
      </c>
      <c r="K22" s="27">
        <f t="shared" si="6"/>
        <v>50</v>
      </c>
      <c r="L22" s="4">
        <f t="shared" si="7"/>
        <v>48.148148148148145</v>
      </c>
      <c r="M22" s="4">
        <f t="shared" si="8"/>
        <v>1.8518518518518547</v>
      </c>
      <c r="N22" s="5">
        <f t="shared" si="0"/>
        <v>3.7037037037037099</v>
      </c>
      <c r="O22" s="27">
        <f t="shared" si="9"/>
        <v>50</v>
      </c>
      <c r="P22" s="4">
        <f t="shared" si="10"/>
        <v>70.370370370370367</v>
      </c>
      <c r="Q22" s="4">
        <f t="shared" si="1"/>
        <v>-20.370370370370367</v>
      </c>
      <c r="R22" s="5">
        <f t="shared" si="2"/>
        <v>40.740740740740733</v>
      </c>
      <c r="S22" s="27">
        <f t="shared" si="11"/>
        <v>0.24</v>
      </c>
      <c r="T22" s="4">
        <f t="shared" si="12"/>
        <v>0.32</v>
      </c>
      <c r="U22" s="5">
        <f t="shared" si="3"/>
        <v>-8.0000000000000016E-2</v>
      </c>
    </row>
    <row r="23" spans="1:21" x14ac:dyDescent="0.3">
      <c r="A23" s="32"/>
      <c r="B23" s="19">
        <v>45139</v>
      </c>
      <c r="C23">
        <v>0.35</v>
      </c>
      <c r="D23">
        <v>0.19</v>
      </c>
      <c r="E23" s="20">
        <v>0.55000000000000004</v>
      </c>
      <c r="F23" s="23">
        <v>0.36</v>
      </c>
      <c r="G23">
        <v>0.21</v>
      </c>
      <c r="H23" s="20">
        <v>0.59</v>
      </c>
      <c r="I23" s="23">
        <f t="shared" si="4"/>
        <v>-1.0000000000000009E-2</v>
      </c>
      <c r="J23" s="5">
        <f t="shared" si="5"/>
        <v>2.8571428571428599</v>
      </c>
      <c r="K23" s="27">
        <f t="shared" si="6"/>
        <v>45.714285714285715</v>
      </c>
      <c r="L23" s="4">
        <f t="shared" si="7"/>
        <v>41.666666666666671</v>
      </c>
      <c r="M23" s="4">
        <f t="shared" si="8"/>
        <v>4.0476190476190439</v>
      </c>
      <c r="N23" s="5">
        <f t="shared" si="0"/>
        <v>8.854166666666659</v>
      </c>
      <c r="O23" s="27">
        <f t="shared" si="9"/>
        <v>57.14285714285716</v>
      </c>
      <c r="P23" s="4">
        <f t="shared" si="10"/>
        <v>63.888888888888886</v>
      </c>
      <c r="Q23" s="4">
        <f t="shared" si="1"/>
        <v>-6.7460317460317256</v>
      </c>
      <c r="R23" s="5">
        <f t="shared" si="2"/>
        <v>11.805555555555516</v>
      </c>
      <c r="S23" s="27">
        <f t="shared" si="11"/>
        <v>0.36000000000000004</v>
      </c>
      <c r="T23" s="4">
        <f t="shared" si="12"/>
        <v>0.38</v>
      </c>
      <c r="U23" s="5">
        <f t="shared" si="3"/>
        <v>-1.9999999999999962E-2</v>
      </c>
    </row>
    <row r="24" spans="1:21" x14ac:dyDescent="0.3">
      <c r="A24" s="32"/>
      <c r="B24" s="19">
        <v>45170</v>
      </c>
      <c r="C24">
        <v>0.45</v>
      </c>
      <c r="D24">
        <v>0.19</v>
      </c>
      <c r="E24" s="20">
        <v>0.76</v>
      </c>
      <c r="F24" s="23">
        <v>0.38</v>
      </c>
      <c r="G24">
        <v>0.18</v>
      </c>
      <c r="H24" s="20">
        <v>0.71</v>
      </c>
      <c r="I24" s="23">
        <f t="shared" si="4"/>
        <v>7.0000000000000007E-2</v>
      </c>
      <c r="J24" s="5">
        <f t="shared" si="5"/>
        <v>15.555555555555555</v>
      </c>
      <c r="K24" s="27">
        <f t="shared" si="6"/>
        <v>57.777777777777786</v>
      </c>
      <c r="L24" s="4">
        <f t="shared" si="7"/>
        <v>52.631578947368418</v>
      </c>
      <c r="M24" s="4">
        <f t="shared" si="8"/>
        <v>5.146198830409368</v>
      </c>
      <c r="N24" s="5">
        <f t="shared" si="0"/>
        <v>8.9068825910931366</v>
      </c>
      <c r="O24" s="27">
        <f t="shared" si="9"/>
        <v>68.888888888888886</v>
      </c>
      <c r="P24" s="4">
        <f t="shared" si="10"/>
        <v>86.84210526315789</v>
      </c>
      <c r="Q24" s="4">
        <f t="shared" si="1"/>
        <v>-17.953216374269005</v>
      </c>
      <c r="R24" s="5">
        <f t="shared" si="2"/>
        <v>26.061120543293718</v>
      </c>
      <c r="S24" s="27">
        <f t="shared" si="11"/>
        <v>0.57000000000000006</v>
      </c>
      <c r="T24" s="4">
        <f t="shared" si="12"/>
        <v>0.53</v>
      </c>
      <c r="U24" s="5">
        <f t="shared" si="3"/>
        <v>4.0000000000000036E-2</v>
      </c>
    </row>
    <row r="25" spans="1:21" x14ac:dyDescent="0.3">
      <c r="A25" s="32"/>
      <c r="B25" s="19">
        <v>45200</v>
      </c>
      <c r="C25">
        <v>0.28000000000000003</v>
      </c>
      <c r="D25">
        <v>0.13</v>
      </c>
      <c r="E25" s="20">
        <v>0.46</v>
      </c>
      <c r="F25" s="23">
        <v>0.3</v>
      </c>
      <c r="G25">
        <v>0.15</v>
      </c>
      <c r="H25" s="20">
        <v>0.52</v>
      </c>
      <c r="I25" s="23">
        <f t="shared" si="4"/>
        <v>-1.9999999999999962E-2</v>
      </c>
      <c r="J25" s="5">
        <f t="shared" si="5"/>
        <v>7.1428571428571281</v>
      </c>
      <c r="K25" s="27">
        <f t="shared" si="6"/>
        <v>53.571428571428569</v>
      </c>
      <c r="L25" s="4">
        <f t="shared" si="7"/>
        <v>50</v>
      </c>
      <c r="M25" s="4">
        <f t="shared" si="8"/>
        <v>3.5714285714285694</v>
      </c>
      <c r="N25" s="5">
        <f t="shared" si="0"/>
        <v>6.6666666666666634</v>
      </c>
      <c r="O25" s="27">
        <f t="shared" si="9"/>
        <v>64.285714285714278</v>
      </c>
      <c r="P25" s="4">
        <f t="shared" si="10"/>
        <v>73.333333333333357</v>
      </c>
      <c r="Q25" s="4">
        <f t="shared" si="1"/>
        <v>-9.0476190476190794</v>
      </c>
      <c r="R25" s="5">
        <f t="shared" si="2"/>
        <v>14.074074074074124</v>
      </c>
      <c r="S25" s="27">
        <f t="shared" si="11"/>
        <v>0.33</v>
      </c>
      <c r="T25" s="4">
        <f t="shared" si="12"/>
        <v>0.37</v>
      </c>
      <c r="U25" s="5">
        <f t="shared" si="3"/>
        <v>-3.999999999999998E-2</v>
      </c>
    </row>
    <row r="26" spans="1:21" x14ac:dyDescent="0.3">
      <c r="A26" s="32"/>
      <c r="B26" s="19">
        <v>45231</v>
      </c>
      <c r="C26">
        <v>0.4</v>
      </c>
      <c r="D26">
        <v>0.26</v>
      </c>
      <c r="E26" s="20">
        <v>0.54</v>
      </c>
      <c r="F26" s="23">
        <v>0.41</v>
      </c>
      <c r="G26">
        <v>0.3</v>
      </c>
      <c r="H26" s="20">
        <v>0.56000000000000005</v>
      </c>
      <c r="I26" s="23">
        <f t="shared" si="4"/>
        <v>-9.9999999999999534E-3</v>
      </c>
      <c r="J26" s="5">
        <f t="shared" si="5"/>
        <v>2.4999999999999885</v>
      </c>
      <c r="K26" s="27">
        <f t="shared" si="6"/>
        <v>35</v>
      </c>
      <c r="L26" s="4">
        <f t="shared" si="7"/>
        <v>26.829268292682922</v>
      </c>
      <c r="M26" s="4">
        <f t="shared" si="8"/>
        <v>8.1707317073170778</v>
      </c>
      <c r="N26" s="5">
        <f t="shared" si="0"/>
        <v>23.344947735191653</v>
      </c>
      <c r="O26" s="27">
        <f t="shared" si="9"/>
        <v>35</v>
      </c>
      <c r="P26" s="4">
        <f t="shared" si="10"/>
        <v>36.585365853658558</v>
      </c>
      <c r="Q26" s="4">
        <f t="shared" si="1"/>
        <v>-1.5853658536585584</v>
      </c>
      <c r="R26" s="5">
        <f t="shared" si="2"/>
        <v>4.5296167247387391</v>
      </c>
      <c r="S26" s="27">
        <f t="shared" si="11"/>
        <v>0.28000000000000003</v>
      </c>
      <c r="T26" s="4">
        <f t="shared" si="12"/>
        <v>0.26000000000000006</v>
      </c>
      <c r="U26" s="5">
        <f t="shared" si="3"/>
        <v>1.9999999999999962E-2</v>
      </c>
    </row>
    <row r="27" spans="1:21" x14ac:dyDescent="0.3">
      <c r="A27" s="32"/>
      <c r="B27" s="19">
        <v>45261</v>
      </c>
      <c r="C27">
        <v>0.04</v>
      </c>
      <c r="D27">
        <v>0</v>
      </c>
      <c r="E27" s="20">
        <v>0.09</v>
      </c>
      <c r="F27" s="24"/>
      <c r="G27" s="6"/>
      <c r="H27" s="25"/>
      <c r="I27" s="24"/>
      <c r="J27" s="8"/>
      <c r="K27" s="28"/>
      <c r="L27" s="7"/>
      <c r="M27" s="7"/>
      <c r="N27" s="8"/>
      <c r="O27" s="28"/>
      <c r="P27" s="7"/>
      <c r="Q27" s="7"/>
      <c r="R27" s="8"/>
      <c r="S27" s="28"/>
      <c r="T27" s="7"/>
      <c r="U27" s="8"/>
    </row>
    <row r="28" spans="1:21" x14ac:dyDescent="0.3">
      <c r="A28" s="32"/>
      <c r="B28" s="19">
        <v>45292</v>
      </c>
      <c r="C28">
        <v>0.53</v>
      </c>
      <c r="D28">
        <v>0.44</v>
      </c>
      <c r="E28" s="20">
        <v>0.62</v>
      </c>
      <c r="F28" s="23">
        <v>0.53</v>
      </c>
      <c r="G28">
        <v>0.41</v>
      </c>
      <c r="H28" s="20">
        <v>0.67</v>
      </c>
      <c r="I28" s="23">
        <f>C28-F28</f>
        <v>0</v>
      </c>
      <c r="J28" s="5">
        <f>((ABS(C28-F28))/C28)*100</f>
        <v>0</v>
      </c>
      <c r="K28" s="27">
        <f>((C28-D28)/C28)*100</f>
        <v>16.981132075471702</v>
      </c>
      <c r="L28" s="4">
        <f>((F28-G28)/F28)*100</f>
        <v>22.641509433962273</v>
      </c>
      <c r="M28" s="4">
        <f>K28-L28</f>
        <v>-5.660377358490571</v>
      </c>
      <c r="N28" s="5">
        <f t="shared" si="0"/>
        <v>33.333333333333357</v>
      </c>
      <c r="O28" s="27">
        <f>((E28-C28)/C28)*100</f>
        <v>16.981132075471692</v>
      </c>
      <c r="P28" s="4">
        <f>((H28-F28)/F28)*100</f>
        <v>26.415094339622641</v>
      </c>
      <c r="Q28" s="4">
        <f t="shared" si="1"/>
        <v>-9.4339622641509493</v>
      </c>
      <c r="R28" s="5">
        <f t="shared" si="2"/>
        <v>55.555555555555614</v>
      </c>
      <c r="S28" s="27">
        <f>E28-D28</f>
        <v>0.18</v>
      </c>
      <c r="T28" s="4">
        <f>H28-G28</f>
        <v>0.26000000000000006</v>
      </c>
      <c r="U28" s="5">
        <f t="shared" si="3"/>
        <v>-8.0000000000000071E-2</v>
      </c>
    </row>
    <row r="29" spans="1:21" ht="15" thickBot="1" x14ac:dyDescent="0.35">
      <c r="A29" s="32"/>
      <c r="B29" s="19">
        <v>45323</v>
      </c>
      <c r="C29">
        <v>0.85</v>
      </c>
      <c r="D29">
        <v>0.51</v>
      </c>
      <c r="E29" s="20">
        <v>1.19</v>
      </c>
      <c r="F29" s="23">
        <v>0.86</v>
      </c>
      <c r="G29">
        <v>0.55000000000000004</v>
      </c>
      <c r="H29" s="20">
        <v>1.27</v>
      </c>
      <c r="I29" s="23">
        <f>C29-F29</f>
        <v>-1.0000000000000009E-2</v>
      </c>
      <c r="J29" s="5">
        <f>((ABS(C29-F29))/C29)*100</f>
        <v>1.176470588235295</v>
      </c>
      <c r="K29" s="27">
        <f>((C29-D29)/C29)*100</f>
        <v>40</v>
      </c>
      <c r="L29" s="4">
        <f>((F29-G29)/F29)*100</f>
        <v>36.046511627906966</v>
      </c>
      <c r="M29" s="4">
        <f>K29-L29</f>
        <v>3.9534883720930338</v>
      </c>
      <c r="N29" s="5">
        <f t="shared" si="0"/>
        <v>9.8837209302325846</v>
      </c>
      <c r="O29" s="27">
        <f>((E29-C29)/C29)*100</f>
        <v>40</v>
      </c>
      <c r="P29" s="4">
        <f>((H29-F29)/F29)*100</f>
        <v>47.674418604651173</v>
      </c>
      <c r="Q29" s="4">
        <f t="shared" si="1"/>
        <v>-7.6744186046511729</v>
      </c>
      <c r="R29" s="5">
        <f t="shared" si="2"/>
        <v>19.186046511627932</v>
      </c>
      <c r="S29" s="27">
        <f>E29-D29</f>
        <v>0.67999999999999994</v>
      </c>
      <c r="T29" s="4">
        <f>H29-G29</f>
        <v>0.72</v>
      </c>
      <c r="U29" s="5">
        <f t="shared" si="3"/>
        <v>-4.0000000000000036E-2</v>
      </c>
    </row>
    <row r="30" spans="1:21" ht="15" thickBot="1" x14ac:dyDescent="0.35">
      <c r="A30" s="31" t="s">
        <v>3</v>
      </c>
      <c r="B30" s="36" t="s">
        <v>4</v>
      </c>
      <c r="C30" s="36"/>
      <c r="D30" s="36"/>
      <c r="E30" s="35"/>
      <c r="F30" s="34" t="s">
        <v>5</v>
      </c>
      <c r="G30" s="36"/>
      <c r="H30" s="35"/>
      <c r="I30" s="34" t="s">
        <v>6</v>
      </c>
      <c r="J30" s="35"/>
      <c r="K30" s="34" t="s">
        <v>17</v>
      </c>
      <c r="L30" s="36"/>
      <c r="M30" s="36"/>
      <c r="N30" s="15"/>
      <c r="O30" s="34" t="s">
        <v>18</v>
      </c>
      <c r="P30" s="36"/>
      <c r="Q30" s="36"/>
      <c r="R30" s="30"/>
      <c r="S30" s="34" t="s">
        <v>9</v>
      </c>
      <c r="T30" s="36"/>
      <c r="U30" s="35"/>
    </row>
    <row r="31" spans="1:21" s="2" customFormat="1" ht="43.8" thickBot="1" x14ac:dyDescent="0.35">
      <c r="A31" s="32" t="s">
        <v>19</v>
      </c>
      <c r="B31" s="12" t="s">
        <v>11</v>
      </c>
      <c r="C31" s="13" t="s">
        <v>12</v>
      </c>
      <c r="D31" s="13" t="s">
        <v>13</v>
      </c>
      <c r="E31" s="14" t="s">
        <v>14</v>
      </c>
      <c r="F31" s="12" t="s">
        <v>12</v>
      </c>
      <c r="G31" s="13" t="s">
        <v>13</v>
      </c>
      <c r="H31" s="14" t="s">
        <v>14</v>
      </c>
      <c r="I31" s="12" t="s">
        <v>15</v>
      </c>
      <c r="J31" s="14" t="s">
        <v>16</v>
      </c>
      <c r="K31" s="12" t="s">
        <v>4</v>
      </c>
      <c r="L31" s="13" t="s">
        <v>5</v>
      </c>
      <c r="M31" s="13" t="s">
        <v>15</v>
      </c>
      <c r="N31" s="14" t="s">
        <v>16</v>
      </c>
      <c r="O31" s="12" t="s">
        <v>4</v>
      </c>
      <c r="P31" s="13" t="s">
        <v>5</v>
      </c>
      <c r="Q31" s="13" t="s">
        <v>15</v>
      </c>
      <c r="R31" s="14" t="s">
        <v>16</v>
      </c>
      <c r="S31" s="12" t="s">
        <v>4</v>
      </c>
      <c r="T31" s="13" t="s">
        <v>5</v>
      </c>
      <c r="U31" s="14" t="s">
        <v>15</v>
      </c>
    </row>
    <row r="32" spans="1:21" x14ac:dyDescent="0.3">
      <c r="A32" s="32"/>
      <c r="B32" s="19">
        <v>44621</v>
      </c>
      <c r="C32">
        <v>4.9800000000000004</v>
      </c>
      <c r="D32">
        <v>3.93</v>
      </c>
      <c r="E32" s="20">
        <v>6.15</v>
      </c>
      <c r="F32" s="23">
        <v>4.92</v>
      </c>
      <c r="G32">
        <v>3.88</v>
      </c>
      <c r="H32" s="20">
        <v>6.04</v>
      </c>
      <c r="I32" s="23">
        <f>C32-F32</f>
        <v>6.0000000000000497E-2</v>
      </c>
      <c r="J32" s="5">
        <f>((ABS(C32-F32))/C32)*100</f>
        <v>1.2048192771084436</v>
      </c>
      <c r="K32" s="27">
        <f>((C32-D32)/C32)*100</f>
        <v>21.084337349397593</v>
      </c>
      <c r="L32" s="4">
        <f>((F32-G32)/F32)*100</f>
        <v>21.138211382113823</v>
      </c>
      <c r="M32" s="4">
        <f>K32-L32</f>
        <v>-5.3874032716230147E-2</v>
      </c>
      <c r="N32" s="5">
        <f t="shared" si="0"/>
        <v>0.2555168408826915</v>
      </c>
      <c r="O32" s="27">
        <f>((E32-C32)/C32)*100</f>
        <v>23.493975903614455</v>
      </c>
      <c r="P32" s="4">
        <f>((H32-F32)/F32)*100</f>
        <v>22.764227642276424</v>
      </c>
      <c r="Q32" s="4">
        <f t="shared" si="1"/>
        <v>0.72974826133803106</v>
      </c>
      <c r="R32" s="5">
        <f t="shared" si="2"/>
        <v>3.1061079841567483</v>
      </c>
      <c r="S32" s="27">
        <f>E32-D32</f>
        <v>2.2200000000000002</v>
      </c>
      <c r="T32" s="4">
        <f>H32-G32</f>
        <v>2.16</v>
      </c>
      <c r="U32" s="5">
        <f t="shared" si="3"/>
        <v>6.0000000000000053E-2</v>
      </c>
    </row>
    <row r="33" spans="1:21" x14ac:dyDescent="0.3">
      <c r="A33" s="32"/>
      <c r="B33" s="19">
        <v>44652</v>
      </c>
      <c r="C33">
        <v>3.45</v>
      </c>
      <c r="D33">
        <v>2.38</v>
      </c>
      <c r="E33" s="20">
        <v>4.92</v>
      </c>
      <c r="F33" s="23">
        <v>3.17</v>
      </c>
      <c r="G33">
        <v>2.02</v>
      </c>
      <c r="H33" s="20">
        <v>4.8099999999999996</v>
      </c>
      <c r="I33" s="23">
        <f>C33-F33</f>
        <v>0.28000000000000025</v>
      </c>
      <c r="J33" s="5">
        <f>((ABS(C33-F33))/C33)*100</f>
        <v>8.1159420289855131</v>
      </c>
      <c r="K33" s="27">
        <f>((C33-D33)/C33)*100</f>
        <v>31.014492753623195</v>
      </c>
      <c r="L33" s="4">
        <f>((F33-G33)/F33)*100</f>
        <v>36.277602523659304</v>
      </c>
      <c r="M33" s="4">
        <f>K33-L33</f>
        <v>-5.2631097700361096</v>
      </c>
      <c r="N33" s="5">
        <f t="shared" si="0"/>
        <v>16.969839912733249</v>
      </c>
      <c r="O33" s="27">
        <f>((E33-C33)/C33)*100</f>
        <v>42.608695652173907</v>
      </c>
      <c r="P33" s="4">
        <f>((H33-F33)/F33)*100</f>
        <v>51.735015772870653</v>
      </c>
      <c r="Q33" s="4">
        <f t="shared" si="1"/>
        <v>-9.1263201206967466</v>
      </c>
      <c r="R33" s="5">
        <f t="shared" si="2"/>
        <v>21.418914568982164</v>
      </c>
      <c r="S33" s="27">
        <f>E33-D33</f>
        <v>2.54</v>
      </c>
      <c r="T33" s="4">
        <f>H33-G33</f>
        <v>2.7899999999999996</v>
      </c>
      <c r="U33" s="5">
        <f t="shared" si="3"/>
        <v>-0.24999999999999956</v>
      </c>
    </row>
    <row r="34" spans="1:21" x14ac:dyDescent="0.3">
      <c r="A34" s="32"/>
      <c r="B34" s="19">
        <v>44682</v>
      </c>
      <c r="C34">
        <v>1.06</v>
      </c>
      <c r="D34">
        <v>0.68</v>
      </c>
      <c r="E34" s="20">
        <v>1.46</v>
      </c>
      <c r="F34" s="23">
        <v>1.01</v>
      </c>
      <c r="G34">
        <v>0.73</v>
      </c>
      <c r="H34" s="20">
        <v>1.35</v>
      </c>
      <c r="I34" s="23">
        <f>C34-F34</f>
        <v>5.0000000000000044E-2</v>
      </c>
      <c r="J34" s="5">
        <f>((ABS(C34-F34))/C34)*100</f>
        <v>4.7169811320754755</v>
      </c>
      <c r="K34" s="27">
        <f>((C34-D34)/C34)*100</f>
        <v>35.849056603773583</v>
      </c>
      <c r="L34" s="4">
        <f>((F34-G34)/F34)*100</f>
        <v>27.722772277227726</v>
      </c>
      <c r="M34" s="4">
        <f>K34-L34</f>
        <v>8.1262843265458571</v>
      </c>
      <c r="N34" s="5">
        <f t="shared" si="0"/>
        <v>22.668056279312129</v>
      </c>
      <c r="O34" s="27">
        <f>((E34-C34)/C34)*100</f>
        <v>37.735849056603769</v>
      </c>
      <c r="P34" s="4">
        <f>((H34-F34)/F34)*100</f>
        <v>33.663366336633672</v>
      </c>
      <c r="Q34" s="4">
        <f t="shared" si="1"/>
        <v>4.0724827199700968</v>
      </c>
      <c r="R34" s="5">
        <f t="shared" si="2"/>
        <v>10.792079207920757</v>
      </c>
      <c r="S34" s="27">
        <f>E34-D34</f>
        <v>0.77999999999999992</v>
      </c>
      <c r="T34" s="4">
        <f>H34-G34</f>
        <v>0.62000000000000011</v>
      </c>
      <c r="U34" s="5">
        <f t="shared" si="3"/>
        <v>0.15999999999999981</v>
      </c>
    </row>
    <row r="35" spans="1:21" x14ac:dyDescent="0.3">
      <c r="A35" s="32"/>
      <c r="B35" s="19">
        <v>44713</v>
      </c>
      <c r="C35">
        <v>0.28999999999999998</v>
      </c>
      <c r="D35">
        <v>0.11</v>
      </c>
      <c r="E35" s="20">
        <v>0.47</v>
      </c>
      <c r="F35" s="24"/>
      <c r="G35" s="6"/>
      <c r="H35" s="25"/>
      <c r="I35" s="24"/>
      <c r="J35" s="8"/>
      <c r="K35" s="28"/>
      <c r="L35" s="7"/>
      <c r="M35" s="7"/>
      <c r="N35" s="8"/>
      <c r="O35" s="28"/>
      <c r="P35" s="7"/>
      <c r="Q35" s="7"/>
      <c r="R35" s="8"/>
      <c r="S35" s="28"/>
      <c r="T35" s="7"/>
      <c r="U35" s="8"/>
    </row>
    <row r="36" spans="1:21" x14ac:dyDescent="0.3">
      <c r="A36" s="32"/>
      <c r="B36" s="19">
        <v>44743</v>
      </c>
      <c r="C36">
        <v>35.92</v>
      </c>
      <c r="D36">
        <v>25.58</v>
      </c>
      <c r="E36" s="20">
        <v>47.08</v>
      </c>
      <c r="F36" s="23">
        <v>31.3</v>
      </c>
      <c r="G36">
        <v>25.11</v>
      </c>
      <c r="H36" s="20">
        <v>38.78</v>
      </c>
      <c r="I36" s="23">
        <f t="shared" ref="I36:I52" si="13">C36-F36</f>
        <v>4.620000000000001</v>
      </c>
      <c r="J36" s="5">
        <f t="shared" ref="J36:J52" si="14">((ABS(C36-F36))/C36)*100</f>
        <v>12.861915367483299</v>
      </c>
      <c r="K36" s="27">
        <f t="shared" ref="K36:K52" si="15">((C36-D36)/C36)*100</f>
        <v>28.786191536748341</v>
      </c>
      <c r="L36" s="4">
        <f t="shared" ref="L36:L52" si="16">((F36-G36)/F36)*100</f>
        <v>19.776357827476044</v>
      </c>
      <c r="M36" s="4">
        <f t="shared" ref="M36:M52" si="17">K36-L36</f>
        <v>9.0098337092722964</v>
      </c>
      <c r="N36" s="5">
        <f t="shared" si="0"/>
        <v>31.299151531630638</v>
      </c>
      <c r="O36" s="27">
        <f t="shared" ref="O36:O52" si="18">((E36-C36)/C36)*100</f>
        <v>31.06904231625834</v>
      </c>
      <c r="P36" s="4">
        <f t="shared" ref="P36:P52" si="19">((H36-F36)/F36)*100</f>
        <v>23.897763578274763</v>
      </c>
      <c r="Q36" s="4">
        <f t="shared" si="1"/>
        <v>7.1712787379835774</v>
      </c>
      <c r="R36" s="5">
        <f t="shared" si="2"/>
        <v>23.081750203258977</v>
      </c>
      <c r="S36" s="27">
        <f t="shared" ref="S36:S52" si="20">E36-D36</f>
        <v>21.5</v>
      </c>
      <c r="T36" s="4">
        <f t="shared" ref="T36:T52" si="21">H36-G36</f>
        <v>13.670000000000002</v>
      </c>
      <c r="U36" s="5">
        <f t="shared" si="3"/>
        <v>7.8299999999999983</v>
      </c>
    </row>
    <row r="37" spans="1:21" x14ac:dyDescent="0.3">
      <c r="A37" s="32"/>
      <c r="B37" s="19">
        <v>44774</v>
      </c>
      <c r="C37">
        <v>1.82</v>
      </c>
      <c r="D37">
        <v>1.1100000000000001</v>
      </c>
      <c r="E37" s="20">
        <v>2.63</v>
      </c>
      <c r="F37" s="23">
        <v>2.1800000000000002</v>
      </c>
      <c r="G37">
        <v>1.56</v>
      </c>
      <c r="H37" s="20">
        <v>3</v>
      </c>
      <c r="I37" s="23">
        <f t="shared" si="13"/>
        <v>-0.3600000000000001</v>
      </c>
      <c r="J37" s="5">
        <f t="shared" si="14"/>
        <v>19.780219780219785</v>
      </c>
      <c r="K37" s="27">
        <f t="shared" si="15"/>
        <v>39.010989010989007</v>
      </c>
      <c r="L37" s="4">
        <f t="shared" si="16"/>
        <v>28.440366972477065</v>
      </c>
      <c r="M37" s="4">
        <f t="shared" si="17"/>
        <v>10.570622038511942</v>
      </c>
      <c r="N37" s="5">
        <f t="shared" si="0"/>
        <v>27.096524098720753</v>
      </c>
      <c r="O37" s="27">
        <f t="shared" si="18"/>
        <v>44.505494505494497</v>
      </c>
      <c r="P37" s="4">
        <f t="shared" si="19"/>
        <v>37.614678899082563</v>
      </c>
      <c r="Q37" s="4">
        <f t="shared" si="1"/>
        <v>6.8908156064119339</v>
      </c>
      <c r="R37" s="5">
        <f t="shared" si="2"/>
        <v>15.483067165024348</v>
      </c>
      <c r="S37" s="27">
        <f t="shared" si="20"/>
        <v>1.5199999999999998</v>
      </c>
      <c r="T37" s="4">
        <f t="shared" si="21"/>
        <v>1.44</v>
      </c>
      <c r="U37" s="5">
        <f t="shared" si="3"/>
        <v>7.9999999999999849E-2</v>
      </c>
    </row>
    <row r="38" spans="1:21" x14ac:dyDescent="0.3">
      <c r="A38" s="32"/>
      <c r="B38" s="19">
        <v>44805</v>
      </c>
      <c r="C38">
        <v>3.64</v>
      </c>
      <c r="D38">
        <v>2.54</v>
      </c>
      <c r="E38" s="20">
        <v>5</v>
      </c>
      <c r="F38" s="23">
        <v>4.3499999999999996</v>
      </c>
      <c r="G38">
        <v>2.82</v>
      </c>
      <c r="H38" s="20">
        <v>6.43</v>
      </c>
      <c r="I38" s="23">
        <f t="shared" si="13"/>
        <v>-0.70999999999999952</v>
      </c>
      <c r="J38" s="5">
        <f t="shared" si="14"/>
        <v>19.505494505494493</v>
      </c>
      <c r="K38" s="27">
        <f t="shared" si="15"/>
        <v>30.219780219780223</v>
      </c>
      <c r="L38" s="4">
        <f t="shared" si="16"/>
        <v>35.172413793103445</v>
      </c>
      <c r="M38" s="4">
        <f t="shared" si="17"/>
        <v>-4.9526335733232223</v>
      </c>
      <c r="N38" s="5">
        <f t="shared" si="0"/>
        <v>16.388714733542297</v>
      </c>
      <c r="O38" s="27">
        <f t="shared" si="18"/>
        <v>37.362637362637358</v>
      </c>
      <c r="P38" s="4">
        <f t="shared" si="19"/>
        <v>47.816091954022994</v>
      </c>
      <c r="Q38" s="4">
        <f t="shared" si="1"/>
        <v>-10.453454591385636</v>
      </c>
      <c r="R38" s="5">
        <f t="shared" si="2"/>
        <v>27.978363759296855</v>
      </c>
      <c r="S38" s="27">
        <f t="shared" si="20"/>
        <v>2.46</v>
      </c>
      <c r="T38" s="4">
        <f t="shared" si="21"/>
        <v>3.61</v>
      </c>
      <c r="U38" s="5">
        <f t="shared" si="3"/>
        <v>-1.1499999999999999</v>
      </c>
    </row>
    <row r="39" spans="1:21" x14ac:dyDescent="0.3">
      <c r="A39" s="32"/>
      <c r="B39" s="19">
        <v>44835</v>
      </c>
      <c r="C39">
        <v>4.13</v>
      </c>
      <c r="D39">
        <v>2.91</v>
      </c>
      <c r="E39" s="20">
        <v>5.48</v>
      </c>
      <c r="F39" s="23">
        <v>3.42</v>
      </c>
      <c r="G39">
        <v>2.6</v>
      </c>
      <c r="H39" s="20">
        <v>4.5</v>
      </c>
      <c r="I39" s="23">
        <f t="shared" si="13"/>
        <v>0.71</v>
      </c>
      <c r="J39" s="5">
        <f t="shared" si="14"/>
        <v>17.191283292978206</v>
      </c>
      <c r="K39" s="27">
        <f t="shared" si="15"/>
        <v>29.539951573849876</v>
      </c>
      <c r="L39" s="4">
        <f t="shared" si="16"/>
        <v>23.976608187134499</v>
      </c>
      <c r="M39" s="4">
        <f t="shared" si="17"/>
        <v>5.5633433867153776</v>
      </c>
      <c r="N39" s="5">
        <f t="shared" si="0"/>
        <v>18.833285399290585</v>
      </c>
      <c r="O39" s="27">
        <f t="shared" si="18"/>
        <v>32.687651331719145</v>
      </c>
      <c r="P39" s="4">
        <f t="shared" si="19"/>
        <v>31.578947368421055</v>
      </c>
      <c r="Q39" s="4">
        <f t="shared" si="1"/>
        <v>1.1087039632980904</v>
      </c>
      <c r="R39" s="5">
        <f t="shared" si="2"/>
        <v>3.3918128654971196</v>
      </c>
      <c r="S39" s="27">
        <f t="shared" si="20"/>
        <v>2.5700000000000003</v>
      </c>
      <c r="T39" s="4">
        <f t="shared" si="21"/>
        <v>1.9</v>
      </c>
      <c r="U39" s="5">
        <f t="shared" si="3"/>
        <v>0.67000000000000037</v>
      </c>
    </row>
    <row r="40" spans="1:21" x14ac:dyDescent="0.3">
      <c r="A40" s="32"/>
      <c r="B40" s="19">
        <v>44866</v>
      </c>
      <c r="C40">
        <v>5.68</v>
      </c>
      <c r="D40">
        <v>4.72</v>
      </c>
      <c r="E40" s="20">
        <v>6.71</v>
      </c>
      <c r="F40" s="23">
        <v>5.35</v>
      </c>
      <c r="G40">
        <v>4.6500000000000004</v>
      </c>
      <c r="H40" s="20">
        <v>6.11</v>
      </c>
      <c r="I40" s="23">
        <f t="shared" si="13"/>
        <v>0.33000000000000007</v>
      </c>
      <c r="J40" s="5">
        <f t="shared" si="14"/>
        <v>5.8098591549295788</v>
      </c>
      <c r="K40" s="27">
        <f t="shared" si="15"/>
        <v>16.901408450704224</v>
      </c>
      <c r="L40" s="4">
        <f t="shared" si="16"/>
        <v>13.084112149532698</v>
      </c>
      <c r="M40" s="4">
        <f t="shared" si="17"/>
        <v>3.8172963011715257</v>
      </c>
      <c r="N40" s="5">
        <f t="shared" si="0"/>
        <v>22.585669781931529</v>
      </c>
      <c r="O40" s="27">
        <f t="shared" si="18"/>
        <v>18.133802816901415</v>
      </c>
      <c r="P40" s="4">
        <f t="shared" si="19"/>
        <v>14.205607476635528</v>
      </c>
      <c r="Q40" s="4">
        <f t="shared" si="1"/>
        <v>3.9281953402658871</v>
      </c>
      <c r="R40" s="5">
        <f t="shared" si="2"/>
        <v>21.662281099718669</v>
      </c>
      <c r="S40" s="27">
        <f t="shared" si="20"/>
        <v>1.9900000000000002</v>
      </c>
      <c r="T40" s="4">
        <f t="shared" si="21"/>
        <v>1.46</v>
      </c>
      <c r="U40" s="5">
        <f t="shared" si="3"/>
        <v>0.53000000000000025</v>
      </c>
    </row>
    <row r="41" spans="1:21" x14ac:dyDescent="0.3">
      <c r="A41" s="32"/>
      <c r="B41" s="19">
        <v>44896</v>
      </c>
      <c r="C41">
        <v>1.5</v>
      </c>
      <c r="D41">
        <v>1.22</v>
      </c>
      <c r="E41" s="20">
        <v>1.86</v>
      </c>
      <c r="F41" s="23">
        <v>1.44</v>
      </c>
      <c r="G41">
        <v>1.0900000000000001</v>
      </c>
      <c r="H41" s="20">
        <v>1.86</v>
      </c>
      <c r="I41" s="23">
        <f t="shared" si="13"/>
        <v>6.0000000000000053E-2</v>
      </c>
      <c r="J41" s="5">
        <f t="shared" si="14"/>
        <v>4.0000000000000036</v>
      </c>
      <c r="K41" s="27">
        <f t="shared" si="15"/>
        <v>18.666666666666668</v>
      </c>
      <c r="L41" s="4">
        <f t="shared" si="16"/>
        <v>24.305555555555546</v>
      </c>
      <c r="M41" s="4">
        <f t="shared" si="17"/>
        <v>-5.6388888888888786</v>
      </c>
      <c r="N41" s="5">
        <f t="shared" si="0"/>
        <v>30.208333333333275</v>
      </c>
      <c r="O41" s="27">
        <f t="shared" si="18"/>
        <v>24.000000000000007</v>
      </c>
      <c r="P41" s="4">
        <f t="shared" si="19"/>
        <v>29.166666666666679</v>
      </c>
      <c r="Q41" s="4">
        <f t="shared" si="1"/>
        <v>-5.1666666666666714</v>
      </c>
      <c r="R41" s="5">
        <f t="shared" si="2"/>
        <v>21.527777777777789</v>
      </c>
      <c r="S41" s="27">
        <f t="shared" si="20"/>
        <v>0.64000000000000012</v>
      </c>
      <c r="T41" s="4">
        <f t="shared" si="21"/>
        <v>0.77</v>
      </c>
      <c r="U41" s="5">
        <f t="shared" si="3"/>
        <v>-0.12999999999999989</v>
      </c>
    </row>
    <row r="42" spans="1:21" x14ac:dyDescent="0.3">
      <c r="A42" s="32"/>
      <c r="B42" s="19">
        <v>44927</v>
      </c>
      <c r="C42">
        <v>1.6</v>
      </c>
      <c r="D42">
        <v>1.02</v>
      </c>
      <c r="E42" s="20">
        <v>2.17</v>
      </c>
      <c r="F42" s="23">
        <v>2.4300000000000002</v>
      </c>
      <c r="G42">
        <v>1.53</v>
      </c>
      <c r="H42" s="20">
        <v>3.73</v>
      </c>
      <c r="I42" s="23">
        <f t="shared" si="13"/>
        <v>-0.83000000000000007</v>
      </c>
      <c r="J42" s="5">
        <f t="shared" si="14"/>
        <v>51.875000000000007</v>
      </c>
      <c r="K42" s="27">
        <f t="shared" si="15"/>
        <v>36.250000000000007</v>
      </c>
      <c r="L42" s="4">
        <f t="shared" si="16"/>
        <v>37.037037037037038</v>
      </c>
      <c r="M42" s="4">
        <f t="shared" si="17"/>
        <v>-0.78703703703703098</v>
      </c>
      <c r="N42" s="5">
        <f t="shared" si="0"/>
        <v>2.1711366538952577</v>
      </c>
      <c r="O42" s="27">
        <f t="shared" si="18"/>
        <v>35.624999999999993</v>
      </c>
      <c r="P42" s="4">
        <f t="shared" si="19"/>
        <v>53.497942386831262</v>
      </c>
      <c r="Q42" s="4">
        <f t="shared" si="1"/>
        <v>-17.872942386831269</v>
      </c>
      <c r="R42" s="5">
        <f t="shared" si="2"/>
        <v>50.169662840228135</v>
      </c>
      <c r="S42" s="27">
        <f t="shared" si="20"/>
        <v>1.1499999999999999</v>
      </c>
      <c r="T42" s="4">
        <f t="shared" si="21"/>
        <v>2.2000000000000002</v>
      </c>
      <c r="U42" s="5">
        <f t="shared" si="3"/>
        <v>-1.0500000000000003</v>
      </c>
    </row>
    <row r="43" spans="1:21" x14ac:dyDescent="0.3">
      <c r="A43" s="32"/>
      <c r="B43" s="19">
        <v>44958</v>
      </c>
      <c r="C43">
        <v>1.17</v>
      </c>
      <c r="D43">
        <v>0.54</v>
      </c>
      <c r="E43" s="20">
        <v>1.93</v>
      </c>
      <c r="F43" s="23">
        <v>1.19</v>
      </c>
      <c r="G43">
        <v>0.61</v>
      </c>
      <c r="H43" s="20">
        <v>2.13</v>
      </c>
      <c r="I43" s="23">
        <f t="shared" si="13"/>
        <v>-2.0000000000000018E-2</v>
      </c>
      <c r="J43" s="5">
        <f t="shared" si="14"/>
        <v>1.7094017094017109</v>
      </c>
      <c r="K43" s="27">
        <f t="shared" si="15"/>
        <v>53.846153846153847</v>
      </c>
      <c r="L43" s="4">
        <f t="shared" si="16"/>
        <v>48.739495798319325</v>
      </c>
      <c r="M43" s="4">
        <f t="shared" si="17"/>
        <v>5.1066580478345216</v>
      </c>
      <c r="N43" s="5">
        <f t="shared" si="0"/>
        <v>9.4837935174069692</v>
      </c>
      <c r="O43" s="27">
        <f t="shared" si="18"/>
        <v>64.957264957264954</v>
      </c>
      <c r="P43" s="4">
        <f t="shared" si="19"/>
        <v>78.991596638655466</v>
      </c>
      <c r="Q43" s="4">
        <f t="shared" si="1"/>
        <v>-14.034331681390512</v>
      </c>
      <c r="R43" s="5">
        <f t="shared" si="2"/>
        <v>21.605484298982763</v>
      </c>
      <c r="S43" s="27">
        <f t="shared" si="20"/>
        <v>1.39</v>
      </c>
      <c r="T43" s="4">
        <f t="shared" si="21"/>
        <v>1.52</v>
      </c>
      <c r="U43" s="5">
        <f t="shared" si="3"/>
        <v>-0.13000000000000012</v>
      </c>
    </row>
    <row r="44" spans="1:21" x14ac:dyDescent="0.3">
      <c r="A44" s="32"/>
      <c r="B44" s="19">
        <v>44986</v>
      </c>
      <c r="C44">
        <v>1.02</v>
      </c>
      <c r="D44">
        <v>0.63</v>
      </c>
      <c r="E44" s="20">
        <v>1.4</v>
      </c>
      <c r="F44" s="23">
        <v>1.03</v>
      </c>
      <c r="G44">
        <v>0.78</v>
      </c>
      <c r="H44" s="20">
        <v>1.35</v>
      </c>
      <c r="I44" s="23">
        <f t="shared" si="13"/>
        <v>-1.0000000000000009E-2</v>
      </c>
      <c r="J44" s="5">
        <f t="shared" si="14"/>
        <v>0.98039215686274594</v>
      </c>
      <c r="K44" s="27">
        <f t="shared" si="15"/>
        <v>38.235294117647065</v>
      </c>
      <c r="L44" s="4">
        <f t="shared" si="16"/>
        <v>24.271844660194176</v>
      </c>
      <c r="M44" s="4">
        <f t="shared" si="17"/>
        <v>13.963449457452889</v>
      </c>
      <c r="N44" s="5">
        <f t="shared" si="0"/>
        <v>36.519790888722937</v>
      </c>
      <c r="O44" s="27">
        <f t="shared" si="18"/>
        <v>37.254901960784302</v>
      </c>
      <c r="P44" s="4">
        <f t="shared" si="19"/>
        <v>31.067961165048548</v>
      </c>
      <c r="Q44" s="4">
        <f t="shared" si="1"/>
        <v>6.1869407957357545</v>
      </c>
      <c r="R44" s="5">
        <f t="shared" si="2"/>
        <v>16.607051609606504</v>
      </c>
      <c r="S44" s="27">
        <f t="shared" si="20"/>
        <v>0.76999999999999991</v>
      </c>
      <c r="T44" s="4">
        <f t="shared" si="21"/>
        <v>0.57000000000000006</v>
      </c>
      <c r="U44" s="5">
        <f t="shared" si="3"/>
        <v>0.19999999999999984</v>
      </c>
    </row>
    <row r="45" spans="1:21" x14ac:dyDescent="0.3">
      <c r="A45" s="32"/>
      <c r="B45" s="19">
        <v>45017</v>
      </c>
      <c r="C45">
        <v>0.56999999999999995</v>
      </c>
      <c r="D45">
        <v>0.26</v>
      </c>
      <c r="E45" s="20">
        <v>0.89</v>
      </c>
      <c r="F45" s="23">
        <v>0.64</v>
      </c>
      <c r="G45">
        <v>0.41</v>
      </c>
      <c r="H45" s="20">
        <v>0.95</v>
      </c>
      <c r="I45" s="23">
        <f t="shared" si="13"/>
        <v>-7.0000000000000062E-2</v>
      </c>
      <c r="J45" s="5">
        <f t="shared" si="14"/>
        <v>12.280701754385976</v>
      </c>
      <c r="K45" s="27">
        <f t="shared" si="15"/>
        <v>54.385964912280691</v>
      </c>
      <c r="L45" s="4">
        <f t="shared" si="16"/>
        <v>35.937500000000007</v>
      </c>
      <c r="M45" s="4">
        <f t="shared" si="17"/>
        <v>18.448464912280684</v>
      </c>
      <c r="N45" s="5">
        <f t="shared" si="0"/>
        <v>33.921370967741908</v>
      </c>
      <c r="O45" s="27">
        <f t="shared" si="18"/>
        <v>56.140350877193001</v>
      </c>
      <c r="P45" s="4">
        <f t="shared" si="19"/>
        <v>48.437499999999986</v>
      </c>
      <c r="Q45" s="4">
        <f t="shared" si="1"/>
        <v>7.7028508771930149</v>
      </c>
      <c r="R45" s="5">
        <f t="shared" si="2"/>
        <v>13.720703125000053</v>
      </c>
      <c r="S45" s="27">
        <f t="shared" si="20"/>
        <v>0.63</v>
      </c>
      <c r="T45" s="4">
        <f t="shared" si="21"/>
        <v>0.54</v>
      </c>
      <c r="U45" s="5">
        <f t="shared" si="3"/>
        <v>8.9999999999999969E-2</v>
      </c>
    </row>
    <row r="46" spans="1:21" x14ac:dyDescent="0.3">
      <c r="A46" s="32"/>
      <c r="B46" s="19">
        <v>45047</v>
      </c>
      <c r="C46">
        <v>2.2000000000000002</v>
      </c>
      <c r="D46">
        <v>1.35</v>
      </c>
      <c r="E46" s="20">
        <v>3.13</v>
      </c>
      <c r="F46" s="23">
        <v>2.0299999999999998</v>
      </c>
      <c r="G46">
        <v>1.1000000000000001</v>
      </c>
      <c r="H46" s="20">
        <v>3.44</v>
      </c>
      <c r="I46" s="23">
        <f t="shared" si="13"/>
        <v>0.17000000000000037</v>
      </c>
      <c r="J46" s="5">
        <f t="shared" si="14"/>
        <v>7.7272727272727435</v>
      </c>
      <c r="K46" s="27">
        <f t="shared" si="15"/>
        <v>38.636363636363633</v>
      </c>
      <c r="L46" s="4">
        <f t="shared" si="16"/>
        <v>45.812807881773388</v>
      </c>
      <c r="M46" s="4">
        <f t="shared" si="17"/>
        <v>-7.1764442454097548</v>
      </c>
      <c r="N46" s="5">
        <f t="shared" si="0"/>
        <v>18.574326282237013</v>
      </c>
      <c r="O46" s="27">
        <f t="shared" si="18"/>
        <v>42.272727272727259</v>
      </c>
      <c r="P46" s="4">
        <f t="shared" si="19"/>
        <v>69.458128078817751</v>
      </c>
      <c r="Q46" s="4">
        <f t="shared" si="1"/>
        <v>-27.185400806090492</v>
      </c>
      <c r="R46" s="5">
        <f t="shared" si="2"/>
        <v>64.309550293977523</v>
      </c>
      <c r="S46" s="27">
        <f t="shared" si="20"/>
        <v>1.7799999999999998</v>
      </c>
      <c r="T46" s="4">
        <f t="shared" si="21"/>
        <v>2.34</v>
      </c>
      <c r="U46" s="5">
        <f t="shared" si="3"/>
        <v>-0.56000000000000005</v>
      </c>
    </row>
    <row r="47" spans="1:21" x14ac:dyDescent="0.3">
      <c r="A47" s="32"/>
      <c r="B47" s="19">
        <v>45078</v>
      </c>
      <c r="C47">
        <v>0.28999999999999998</v>
      </c>
      <c r="D47">
        <v>0.1</v>
      </c>
      <c r="E47" s="20">
        <v>0.52</v>
      </c>
      <c r="F47" s="23">
        <v>0.39</v>
      </c>
      <c r="G47">
        <v>0.22</v>
      </c>
      <c r="H47" s="20">
        <v>0.66</v>
      </c>
      <c r="I47" s="23">
        <f t="shared" si="13"/>
        <v>-0.10000000000000003</v>
      </c>
      <c r="J47" s="5">
        <f t="shared" si="14"/>
        <v>34.482758620689665</v>
      </c>
      <c r="K47" s="27">
        <f t="shared" si="15"/>
        <v>65.517241379310349</v>
      </c>
      <c r="L47" s="4">
        <f t="shared" si="16"/>
        <v>43.589743589743591</v>
      </c>
      <c r="M47" s="4">
        <f t="shared" si="17"/>
        <v>21.927497789566758</v>
      </c>
      <c r="N47" s="5">
        <f t="shared" si="0"/>
        <v>33.468286099865047</v>
      </c>
      <c r="O47" s="27">
        <f t="shared" si="18"/>
        <v>79.310344827586221</v>
      </c>
      <c r="P47" s="4">
        <f t="shared" si="19"/>
        <v>69.230769230769226</v>
      </c>
      <c r="Q47" s="4">
        <f t="shared" si="1"/>
        <v>10.079575596816994</v>
      </c>
      <c r="R47" s="5">
        <f t="shared" si="2"/>
        <v>12.709030100334468</v>
      </c>
      <c r="S47" s="27">
        <f t="shared" si="20"/>
        <v>0.42000000000000004</v>
      </c>
      <c r="T47" s="4">
        <f t="shared" si="21"/>
        <v>0.44000000000000006</v>
      </c>
      <c r="U47" s="5">
        <f t="shared" si="3"/>
        <v>-2.0000000000000018E-2</v>
      </c>
    </row>
    <row r="48" spans="1:21" x14ac:dyDescent="0.3">
      <c r="A48" s="32"/>
      <c r="B48" s="19">
        <v>45108</v>
      </c>
      <c r="C48">
        <v>0.28999999999999998</v>
      </c>
      <c r="D48">
        <v>0.12</v>
      </c>
      <c r="E48" s="20">
        <v>0.46</v>
      </c>
      <c r="F48" s="23">
        <v>0.26</v>
      </c>
      <c r="G48">
        <v>0.14000000000000001</v>
      </c>
      <c r="H48" s="20">
        <v>0.44</v>
      </c>
      <c r="I48" s="23">
        <f t="shared" si="13"/>
        <v>2.9999999999999971E-2</v>
      </c>
      <c r="J48" s="5">
        <f t="shared" si="14"/>
        <v>10.344827586206886</v>
      </c>
      <c r="K48" s="27">
        <f t="shared" si="15"/>
        <v>58.620689655172406</v>
      </c>
      <c r="L48" s="4">
        <f t="shared" si="16"/>
        <v>46.153846153846153</v>
      </c>
      <c r="M48" s="4">
        <f t="shared" si="17"/>
        <v>12.466843501326252</v>
      </c>
      <c r="N48" s="5">
        <f t="shared" si="0"/>
        <v>21.266968325791847</v>
      </c>
      <c r="O48" s="27">
        <f t="shared" si="18"/>
        <v>58.620689655172434</v>
      </c>
      <c r="P48" s="4">
        <f t="shared" si="19"/>
        <v>69.230769230769226</v>
      </c>
      <c r="Q48" s="4">
        <f t="shared" si="1"/>
        <v>-10.610079575596792</v>
      </c>
      <c r="R48" s="5">
        <f t="shared" si="2"/>
        <v>18.099547511312171</v>
      </c>
      <c r="S48" s="27">
        <f t="shared" si="20"/>
        <v>0.34</v>
      </c>
      <c r="T48" s="4">
        <f t="shared" si="21"/>
        <v>0.3</v>
      </c>
      <c r="U48" s="5">
        <f t="shared" si="3"/>
        <v>4.0000000000000036E-2</v>
      </c>
    </row>
    <row r="49" spans="1:21" x14ac:dyDescent="0.3">
      <c r="A49" s="32"/>
      <c r="B49" s="19">
        <v>45139</v>
      </c>
      <c r="C49">
        <v>0.36</v>
      </c>
      <c r="D49">
        <v>0.19</v>
      </c>
      <c r="E49" s="20">
        <v>0.55000000000000004</v>
      </c>
      <c r="F49" s="23">
        <v>0.36</v>
      </c>
      <c r="G49">
        <v>0.21</v>
      </c>
      <c r="H49" s="20">
        <v>0.59</v>
      </c>
      <c r="I49" s="23">
        <f t="shared" si="13"/>
        <v>0</v>
      </c>
      <c r="J49" s="5">
        <f t="shared" si="14"/>
        <v>0</v>
      </c>
      <c r="K49" s="27">
        <f t="shared" si="15"/>
        <v>47.222222222222221</v>
      </c>
      <c r="L49" s="4">
        <f t="shared" si="16"/>
        <v>41.666666666666671</v>
      </c>
      <c r="M49" s="4">
        <f t="shared" si="17"/>
        <v>5.55555555555555</v>
      </c>
      <c r="N49" s="5">
        <f t="shared" si="0"/>
        <v>11.76470588235293</v>
      </c>
      <c r="O49" s="27">
        <f t="shared" si="18"/>
        <v>52.7777777777778</v>
      </c>
      <c r="P49" s="4">
        <f t="shared" si="19"/>
        <v>63.888888888888886</v>
      </c>
      <c r="Q49" s="4">
        <f t="shared" si="1"/>
        <v>-11.111111111111086</v>
      </c>
      <c r="R49" s="5">
        <f t="shared" si="2"/>
        <v>21.052631578947313</v>
      </c>
      <c r="S49" s="27">
        <f t="shared" si="20"/>
        <v>0.36000000000000004</v>
      </c>
      <c r="T49" s="4">
        <f t="shared" si="21"/>
        <v>0.38</v>
      </c>
      <c r="U49" s="5">
        <f t="shared" si="3"/>
        <v>-1.9999999999999962E-2</v>
      </c>
    </row>
    <row r="50" spans="1:21" x14ac:dyDescent="0.3">
      <c r="A50" s="32"/>
      <c r="B50" s="19">
        <v>45170</v>
      </c>
      <c r="C50">
        <v>0.31</v>
      </c>
      <c r="D50">
        <v>0.14000000000000001</v>
      </c>
      <c r="E50" s="20">
        <v>0.5</v>
      </c>
      <c r="F50" s="23">
        <v>0.36</v>
      </c>
      <c r="G50">
        <v>0.17</v>
      </c>
      <c r="H50" s="20">
        <v>0.69</v>
      </c>
      <c r="I50" s="23">
        <f t="shared" si="13"/>
        <v>-4.9999999999999989E-2</v>
      </c>
      <c r="J50" s="5">
        <f t="shared" si="14"/>
        <v>16.129032258064512</v>
      </c>
      <c r="K50" s="27">
        <f t="shared" si="15"/>
        <v>54.838709677419352</v>
      </c>
      <c r="L50" s="4">
        <f t="shared" si="16"/>
        <v>52.777777777777771</v>
      </c>
      <c r="M50" s="4">
        <f t="shared" si="17"/>
        <v>2.0609318996415809</v>
      </c>
      <c r="N50" s="5">
        <f t="shared" si="0"/>
        <v>3.7581699346405295</v>
      </c>
      <c r="O50" s="27">
        <f t="shared" si="18"/>
        <v>61.29032258064516</v>
      </c>
      <c r="P50" s="4">
        <f t="shared" si="19"/>
        <v>91.666666666666657</v>
      </c>
      <c r="Q50" s="4">
        <f t="shared" si="1"/>
        <v>-30.376344086021497</v>
      </c>
      <c r="R50" s="5">
        <f t="shared" si="2"/>
        <v>49.561403508771917</v>
      </c>
      <c r="S50" s="27">
        <f t="shared" si="20"/>
        <v>0.36</v>
      </c>
      <c r="T50" s="4">
        <f t="shared" si="21"/>
        <v>0.51999999999999991</v>
      </c>
      <c r="U50" s="5">
        <f t="shared" si="3"/>
        <v>-0.15999999999999992</v>
      </c>
    </row>
    <row r="51" spans="1:21" x14ac:dyDescent="0.3">
      <c r="A51" s="32"/>
      <c r="B51" s="19">
        <v>45200</v>
      </c>
      <c r="C51">
        <v>0.23</v>
      </c>
      <c r="D51">
        <v>0.1</v>
      </c>
      <c r="E51" s="20">
        <v>0.41</v>
      </c>
      <c r="F51" s="23">
        <v>0.3</v>
      </c>
      <c r="G51">
        <v>0.15</v>
      </c>
      <c r="H51" s="20">
        <v>0.52</v>
      </c>
      <c r="I51" s="23">
        <f t="shared" si="13"/>
        <v>-6.9999999999999979E-2</v>
      </c>
      <c r="J51" s="5">
        <f t="shared" si="14"/>
        <v>30.434782608695642</v>
      </c>
      <c r="K51" s="27">
        <f t="shared" si="15"/>
        <v>56.521739130434781</v>
      </c>
      <c r="L51" s="4">
        <f t="shared" si="16"/>
        <v>50</v>
      </c>
      <c r="M51" s="4">
        <f t="shared" si="17"/>
        <v>6.5217391304347814</v>
      </c>
      <c r="N51" s="5">
        <f t="shared" si="0"/>
        <v>11.538461538461537</v>
      </c>
      <c r="O51" s="27">
        <f t="shared" si="18"/>
        <v>78.260869565217376</v>
      </c>
      <c r="P51" s="4">
        <f t="shared" si="19"/>
        <v>73.333333333333357</v>
      </c>
      <c r="Q51" s="4">
        <f t="shared" si="1"/>
        <v>4.9275362318840195</v>
      </c>
      <c r="R51" s="5">
        <f t="shared" si="2"/>
        <v>6.2962962962962488</v>
      </c>
      <c r="S51" s="27">
        <f t="shared" si="20"/>
        <v>0.30999999999999994</v>
      </c>
      <c r="T51" s="4">
        <f t="shared" si="21"/>
        <v>0.37</v>
      </c>
      <c r="U51" s="5">
        <f t="shared" si="3"/>
        <v>-6.0000000000000053E-2</v>
      </c>
    </row>
    <row r="52" spans="1:21" x14ac:dyDescent="0.3">
      <c r="A52" s="32"/>
      <c r="B52" s="19">
        <v>45231</v>
      </c>
      <c r="C52">
        <v>0.44</v>
      </c>
      <c r="D52">
        <v>0.23</v>
      </c>
      <c r="E52" s="20">
        <v>0.67</v>
      </c>
      <c r="F52" s="23">
        <v>0.41</v>
      </c>
      <c r="G52">
        <v>0.3</v>
      </c>
      <c r="H52" s="20">
        <v>0.56000000000000005</v>
      </c>
      <c r="I52" s="23">
        <f t="shared" si="13"/>
        <v>3.0000000000000027E-2</v>
      </c>
      <c r="J52" s="5">
        <f t="shared" si="14"/>
        <v>6.8181818181818246</v>
      </c>
      <c r="K52" s="27">
        <f t="shared" si="15"/>
        <v>47.727272727272727</v>
      </c>
      <c r="L52" s="4">
        <f t="shared" si="16"/>
        <v>26.829268292682922</v>
      </c>
      <c r="M52" s="4">
        <f t="shared" si="17"/>
        <v>20.898004434589804</v>
      </c>
      <c r="N52" s="5">
        <f t="shared" si="0"/>
        <v>43.786295005807204</v>
      </c>
      <c r="O52" s="27">
        <f t="shared" si="18"/>
        <v>52.27272727272728</v>
      </c>
      <c r="P52" s="4">
        <f t="shared" si="19"/>
        <v>36.585365853658558</v>
      </c>
      <c r="Q52" s="4">
        <f t="shared" si="1"/>
        <v>15.687361419068722</v>
      </c>
      <c r="R52" s="5">
        <f t="shared" si="2"/>
        <v>30.010604453870592</v>
      </c>
      <c r="S52" s="27">
        <f t="shared" si="20"/>
        <v>0.44000000000000006</v>
      </c>
      <c r="T52" s="4">
        <f t="shared" si="21"/>
        <v>0.26000000000000006</v>
      </c>
      <c r="U52" s="5">
        <f t="shared" si="3"/>
        <v>0.18</v>
      </c>
    </row>
    <row r="53" spans="1:21" x14ac:dyDescent="0.3">
      <c r="A53" s="32"/>
      <c r="B53" s="19">
        <v>45261</v>
      </c>
      <c r="C53">
        <v>0.03</v>
      </c>
      <c r="D53">
        <v>0</v>
      </c>
      <c r="E53" s="20">
        <v>0.08</v>
      </c>
      <c r="F53" s="24"/>
      <c r="G53" s="6"/>
      <c r="H53" s="25"/>
      <c r="I53" s="24"/>
      <c r="J53" s="8"/>
      <c r="K53" s="28"/>
      <c r="L53" s="7"/>
      <c r="M53" s="7"/>
      <c r="N53" s="8"/>
      <c r="O53" s="28"/>
      <c r="P53" s="7"/>
      <c r="Q53" s="7"/>
      <c r="R53" s="8"/>
      <c r="S53" s="28"/>
      <c r="T53" s="7"/>
      <c r="U53" s="8"/>
    </row>
    <row r="54" spans="1:21" x14ac:dyDescent="0.3">
      <c r="A54" s="32"/>
      <c r="B54" s="19">
        <v>45292</v>
      </c>
      <c r="C54">
        <v>0.54</v>
      </c>
      <c r="D54">
        <v>0.4</v>
      </c>
      <c r="E54" s="20">
        <v>0.68</v>
      </c>
      <c r="F54" s="23">
        <v>0.53</v>
      </c>
      <c r="G54">
        <v>0.41</v>
      </c>
      <c r="H54" s="20">
        <v>0.67</v>
      </c>
      <c r="I54" s="23">
        <f>C54-F54</f>
        <v>1.0000000000000009E-2</v>
      </c>
      <c r="J54" s="5">
        <f>((ABS(C54-F54))/C54)*100</f>
        <v>1.8518518518518534</v>
      </c>
      <c r="K54" s="27">
        <f>((C54-D54)/C54)*100</f>
        <v>25.925925925925924</v>
      </c>
      <c r="L54" s="4">
        <f>((F54-G54)/F54)*100</f>
        <v>22.641509433962273</v>
      </c>
      <c r="M54" s="4">
        <f>K54-L54</f>
        <v>3.2844164919636505</v>
      </c>
      <c r="N54" s="5">
        <f t="shared" si="0"/>
        <v>12.668463611859796</v>
      </c>
      <c r="O54" s="27">
        <f>((E54-C54)/C54)*100</f>
        <v>25.925925925925924</v>
      </c>
      <c r="P54" s="4">
        <f>((H54-F54)/F54)*100</f>
        <v>26.415094339622641</v>
      </c>
      <c r="Q54" s="4">
        <f t="shared" si="1"/>
        <v>-0.48916841369671715</v>
      </c>
      <c r="R54" s="5">
        <f t="shared" si="2"/>
        <v>1.8867924528301949</v>
      </c>
      <c r="S54" s="27">
        <f>E54-D54</f>
        <v>0.28000000000000003</v>
      </c>
      <c r="T54" s="4">
        <f>H54-G54</f>
        <v>0.26000000000000006</v>
      </c>
      <c r="U54" s="5">
        <f t="shared" si="3"/>
        <v>1.9999999999999962E-2</v>
      </c>
    </row>
    <row r="55" spans="1:21" ht="15" thickBot="1" x14ac:dyDescent="0.35">
      <c r="A55" s="33"/>
      <c r="B55" s="21">
        <v>45323</v>
      </c>
      <c r="C55" s="9">
        <v>0.65</v>
      </c>
      <c r="D55" s="9">
        <v>0.36</v>
      </c>
      <c r="E55" s="22">
        <v>0.94</v>
      </c>
      <c r="F55" s="26">
        <v>0.86</v>
      </c>
      <c r="G55" s="9">
        <v>0.55000000000000004</v>
      </c>
      <c r="H55" s="22">
        <v>1.27</v>
      </c>
      <c r="I55" s="26">
        <f>C55-F55</f>
        <v>-0.20999999999999996</v>
      </c>
      <c r="J55" s="11">
        <f>((ABS(C55-F55))/C55)*100</f>
        <v>32.307692307692299</v>
      </c>
      <c r="K55" s="29">
        <f>((C55-D55)/C55)*100</f>
        <v>44.61538461538462</v>
      </c>
      <c r="L55" s="10">
        <f>((F55-G55)/F55)*100</f>
        <v>36.046511627906966</v>
      </c>
      <c r="M55" s="10">
        <f>K55-L55</f>
        <v>8.5688729874776541</v>
      </c>
      <c r="N55" s="11">
        <f t="shared" si="0"/>
        <v>19.206094627105085</v>
      </c>
      <c r="O55" s="29">
        <f>((E55-C55)/C55)*100</f>
        <v>44.615384615384599</v>
      </c>
      <c r="P55" s="10">
        <f>((H55-F55)/F55)*100</f>
        <v>47.674418604651173</v>
      </c>
      <c r="Q55" s="10">
        <f t="shared" si="1"/>
        <v>-3.0590339892665739</v>
      </c>
      <c r="R55" s="11">
        <f t="shared" si="2"/>
        <v>6.8564554931837023</v>
      </c>
      <c r="S55" s="29">
        <f>E55-D55</f>
        <v>0.57999999999999996</v>
      </c>
      <c r="T55" s="10">
        <f>H55-G55</f>
        <v>0.72</v>
      </c>
      <c r="U55" s="11">
        <f t="shared" si="3"/>
        <v>-0.14000000000000001</v>
      </c>
    </row>
  </sheetData>
  <mergeCells count="17">
    <mergeCell ref="A1:U1"/>
    <mergeCell ref="R2:U2"/>
    <mergeCell ref="A2:Q2"/>
    <mergeCell ref="S30:U30"/>
    <mergeCell ref="S4:U4"/>
    <mergeCell ref="B4:E4"/>
    <mergeCell ref="F4:H4"/>
    <mergeCell ref="A5:A29"/>
    <mergeCell ref="A31:A55"/>
    <mergeCell ref="I4:J4"/>
    <mergeCell ref="I30:J30"/>
    <mergeCell ref="K4:N4"/>
    <mergeCell ref="O4:R4"/>
    <mergeCell ref="B30:E30"/>
    <mergeCell ref="F30:H30"/>
    <mergeCell ref="K30:M30"/>
    <mergeCell ref="O30:Q30"/>
  </mergeCells>
  <pageMargins left="0.7" right="0.7" top="0.75" bottom="0.75" header="0.3" footer="0.3"/>
  <pageSetup paperSize="8" scale="9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roject Document" ma:contentTypeID="0x010100D04E512317971246A70007214C44DBE500F251F3885C8B644F9508AEF9B49133EF00977B3D1004D53D47840BFBDCA933BB4B" ma:contentTypeVersion="19" ma:contentTypeDescription="" ma:contentTypeScope="" ma:versionID="088e1f98a07093a3df858b42a9907630">
  <xsd:schema xmlns:xsd="http://www.w3.org/2001/XMLSchema" xmlns:xs="http://www.w3.org/2001/XMLSchema" xmlns:p="http://schemas.microsoft.com/office/2006/metadata/properties" xmlns:ns1="http://schemas.microsoft.com/sharepoint/v3" xmlns:ns2="43412af2-0fd6-40ad-a56f-46bc37eda4bc" xmlns:ns3="aceec008-c456-4fa5-a9b9-ac295f36c445" targetNamespace="http://schemas.microsoft.com/office/2006/metadata/properties" ma:root="true" ma:fieldsID="885e3568bbe48d04566c2793872f8472" ns1:_="" ns2:_="" ns3:_="">
    <xsd:import namespace="http://schemas.microsoft.com/sharepoint/v3"/>
    <xsd:import namespace="43412af2-0fd6-40ad-a56f-46bc37eda4bc"/>
    <xsd:import namespace="aceec008-c456-4fa5-a9b9-ac295f36c445"/>
    <xsd:element name="properties">
      <xsd:complexType>
        <xsd:sequence>
          <xsd:element name="documentManagement">
            <xsd:complexType>
              <xsd:all>
                <xsd:element ref="ns2:Document_x0020_Reference" minOccurs="0"/>
                <xsd:element ref="ns2:Planned_x0020_Delivery_x0020_Date1" minOccurs="0"/>
                <xsd:element ref="ns2:Responsible_x0020_Party1" minOccurs="0"/>
                <xsd:element ref="ns1:V3Comment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2:SharedWithUsers" minOccurs="0"/>
                <xsd:element ref="ns2:SharedWithDetails" minOccurs="0"/>
                <xsd:element ref="ns3:MediaLengthInSeconds" minOccurs="0"/>
                <xsd:element ref="ns3:MediaServiceSearchProperties" minOccurs="0"/>
                <xsd:element ref="ns2:Reviewed By" minOccurs="0"/>
                <xsd:element ref="ns2:Verified By" minOccurs="0"/>
                <xsd:element ref="ns2:Approved By" minOccurs="0"/>
                <xsd:element ref="ns2:Flow Status" minOccurs="0"/>
                <xsd:element ref="ns2:Doc Ref" minOccurs="0"/>
                <xsd:element ref="ns2:Number" minOccurs="0"/>
                <xsd:element ref="ns2:Project_x0020_Code" minOccurs="0"/>
                <xsd:element ref="ns2:Originator" minOccurs="0"/>
                <xsd:element ref="ns2:Form" minOccurs="0"/>
                <xsd:element ref="ns2:Form_x003a__x0020_Uniclass_x0020_Automated" minOccurs="0"/>
                <xsd:element ref="ns2:Form_x003a__x0020_ISO_x0020_Automated" minOccurs="0"/>
                <xsd:element ref="ns2:Discipline" minOccurs="0"/>
                <xsd:element ref="ns2:Workflow_x0020_Status" minOccurs="0"/>
                <xsd:element ref="ns2:Functional_x0020_Breakdown" minOccurs="0"/>
                <xsd:element ref="ns2:Spatial_x0020_Breakdown" minOccurs="0"/>
                <xsd:element ref="ns2:Company_x002f_Department" minOccurs="0"/>
                <xsd:element ref="ns2:Document_x0020_Type" minOccurs="0"/>
                <xsd:element ref="ns2:Subject_x002f_Topic" minOccurs="0"/>
                <xsd:element ref="ns2:Project_x002f_Task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V3Comments" ma:index="11" nillable="true" ma:displayName="Append-Only Comments" ma:internalName="V3Comments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412af2-0fd6-40ad-a56f-46bc37eda4bc" elementFormDefault="qualified">
    <xsd:import namespace="http://schemas.microsoft.com/office/2006/documentManagement/types"/>
    <xsd:import namespace="http://schemas.microsoft.com/office/infopath/2007/PartnerControls"/>
    <xsd:element name="Document_x0020_Reference" ma:index="8" nillable="true" ma:displayName="Document Reference" ma:default="" ma:internalName="Document_x0020_Reference">
      <xsd:simpleType>
        <xsd:restriction base="dms:Text">
          <xsd:maxLength value="255"/>
        </xsd:restriction>
      </xsd:simpleType>
    </xsd:element>
    <xsd:element name="Planned_x0020_Delivery_x0020_Date1" ma:index="9" nillable="true" ma:displayName="Planned Delivery Date" ma:default="" ma:format="DateOnly" ma:internalName="Planned_x0020_Delivery_x0020_Date1">
      <xsd:simpleType>
        <xsd:restriction base="dms:DateTime"/>
      </xsd:simpleType>
    </xsd:element>
    <xsd:element name="Responsible_x0020_Party1" ma:index="10" nillable="true" ma:displayName="Responsible Party" ma:default="" ma:internalName="Responsible_x0020_Party1">
      <xsd:simpleType>
        <xsd:restriction base="dms:Text">
          <xsd:maxLength value="255"/>
        </xsd:restriction>
      </xsd:simpleType>
    </xsd:element>
    <xsd:element name="TaxCatchAll" ma:index="17" nillable="true" ma:displayName="Taxonomy Catch All Column" ma:hidden="true" ma:list="{7a62e0e2-366b-480d-9cc9-bcfdbd6b1cc1}" ma:internalName="TaxCatchAll" ma:showField="CatchAllData" ma:web="43412af2-0fd6-40ad-a56f-46bc37eda4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Reviewed By" ma:index="26" nillable="true" ma:displayName="Reviewed By" ma:description="A Number field" ma:internalName="Reviewed_x0020_By">
      <xsd:simpleType>
        <xsd:restriction base="dms:Text"/>
      </xsd:simpleType>
    </xsd:element>
    <xsd:element name="Verified By" ma:index="27" nillable="true" ma:displayName="Verified By" ma:description="A Number field" ma:internalName="Verified_x0020_By">
      <xsd:simpleType>
        <xsd:restriction base="dms:Text"/>
      </xsd:simpleType>
    </xsd:element>
    <xsd:element name="Approved By" ma:index="28" nillable="true" ma:displayName="Approved By" ma:description="A Number field" ma:internalName="Approved_x0020_By">
      <xsd:simpleType>
        <xsd:restriction base="dms:Text"/>
      </xsd:simpleType>
    </xsd:element>
    <xsd:element name="Flow Status" ma:index="29" nillable="true" ma:displayName="Flow Status" ma:description="A Number field" ma:internalName="Flow_x0020_Status">
      <xsd:simpleType>
        <xsd:restriction base="dms:Text"/>
      </xsd:simpleType>
    </xsd:element>
    <xsd:element name="Doc Ref" ma:index="30" nillable="true" ma:displayName="Doc Ref" ma:description="A Number field" ma:internalName="Doc_x0020_Ref">
      <xsd:simpleType>
        <xsd:restriction base="dms:Text"/>
      </xsd:simpleType>
    </xsd:element>
    <xsd:element name="Number" ma:index="31" nillable="true" ma:displayName="Number" ma:description="A Number field" ma:internalName="Number">
      <xsd:simpleType>
        <xsd:restriction base="dms:Text"/>
      </xsd:simpleType>
    </xsd:element>
    <xsd:element name="Project_x0020_Code" ma:index="32" nillable="true" ma:displayName="Project Code" ma:format="Dropdown" ma:list="0d4039f3-02a3-4bfe-bda8-8b6e03a01965" ma:internalName="Project_x0020_Code" ma:showField="Title">
      <xsd:simpleType>
        <xsd:restriction base="dms:Lookup"/>
      </xsd:simpleType>
    </xsd:element>
    <xsd:element name="Originator" ma:index="33" nillable="true" ma:displayName="Originator" ma:format="Dropdown" ma:list="b225ba09-941a-494d-949c-ed9841222112" ma:internalName="Originator" ma:showField="Title">
      <xsd:simpleType>
        <xsd:restriction base="dms:Lookup"/>
      </xsd:simpleType>
    </xsd:element>
    <xsd:element name="Form" ma:index="34" nillable="true" ma:displayName="Form" ma:format="Dropdown" ma:list="54e8ec8c-c200-42a2-b9ca-9f2e3c0b1138" ma:internalName="Form" ma:showField="Title">
      <xsd:simpleType>
        <xsd:restriction base="dms:Lookup"/>
      </xsd:simpleType>
    </xsd:element>
    <xsd:element name="Form_x003a__x0020_Uniclass_x0020_Automated" ma:index="35" nillable="true" ma:displayName="Form: Uniclass Automated" ma:format="Dropdown" ma:list="54e8ec8c-c200-42a2-b9ca-9f2e3c0b1138" ma:internalName="Form_x003a__x0020_Uniclass_x0020_Automated" ma:readOnly="true" ma:showField="Uniclass_x0020_Automated">
      <xsd:simpleType>
        <xsd:restriction base="dms:Lookup"/>
      </xsd:simpleType>
    </xsd:element>
    <xsd:element name="Form_x003a__x0020_ISO_x0020_Automated" ma:index="36" nillable="true" ma:displayName="Form: ISO Automated" ma:format="Dropdown" ma:list="54e8ec8c-c200-42a2-b9ca-9f2e3c0b1138" ma:internalName="Form_x003a__x0020_ISO_x0020_Automated" ma:readOnly="true" ma:showField="ISO_x0020_Automated">
      <xsd:simpleType>
        <xsd:restriction base="dms:Lookup"/>
      </xsd:simpleType>
    </xsd:element>
    <xsd:element name="Discipline" ma:index="37" nillable="true" ma:displayName="Discipline" ma:format="Dropdown" ma:list="10f6c365-d63a-45da-a275-1f6054c6e1c1" ma:internalName="Discipline" ma:showField="Title">
      <xsd:simpleType>
        <xsd:restriction base="dms:Lookup"/>
      </xsd:simpleType>
    </xsd:element>
    <xsd:element name="Workflow_x0020_Status" ma:index="38" nillable="true" ma:displayName="Workflow Status" ma:format="Dropdown" ma:list="781e191a-c61a-40eb-8737-b291091db0f9" ma:internalName="Workflow_x0020_Status" ma:showField="Title">
      <xsd:simpleType>
        <xsd:restriction base="dms:Lookup"/>
      </xsd:simpleType>
    </xsd:element>
    <xsd:element name="Functional_x0020_Breakdown" ma:index="39" nillable="true" ma:displayName="Functional Breakdown" ma:format="Dropdown" ma:list="5d30a8b5-763b-462f-ae73-15cdc180a81d" ma:internalName="Functional_x0020_Breakdown" ma:showField="Title">
      <xsd:simpleType>
        <xsd:restriction base="dms:Lookup"/>
      </xsd:simpleType>
    </xsd:element>
    <xsd:element name="Spatial_x0020_Breakdown" ma:index="40" nillable="true" ma:displayName="Spatial Breakdown" ma:format="Dropdown" ma:list="eb51d912-fc02-474b-8d30-b2c57d6ba11d" ma:internalName="Spatial_x0020_Breakdown" ma:showField="Title">
      <xsd:simpleType>
        <xsd:restriction base="dms:Lookup"/>
      </xsd:simpleType>
    </xsd:element>
    <xsd:element name="Company_x002f_Department" ma:index="41" nillable="true" ma:displayName="Company/Department" ma:format="Dropdown" ma:list="2c3db5f4-f59a-4f4f-be0d-79d72cc6a8fc" ma:internalName="Company_x002f_Department" ma:showField="Title">
      <xsd:simpleType>
        <xsd:restriction base="dms:Lookup"/>
      </xsd:simpleType>
    </xsd:element>
    <xsd:element name="Document_x0020_Type" ma:index="42" nillable="true" ma:displayName="Document Type" ma:format="Dropdown" ma:list="ee1c3836-ac7e-4b68-a265-b23e6594ea8b" ma:internalName="Document_x0020_Type" ma:showField="Title">
      <xsd:simpleType>
        <xsd:restriction base="dms:Lookup"/>
      </xsd:simpleType>
    </xsd:element>
    <xsd:element name="Subject_x002f_Topic" ma:index="43" nillable="true" ma:displayName="Subject/Topic" ma:format="Dropdown" ma:list="070f63f8-f224-4801-bc56-5ad4aedb403a" ma:internalName="Subject_x002f_Topic" ma:showField="Title">
      <xsd:simpleType>
        <xsd:restriction base="dms:Lookup"/>
      </xsd:simpleType>
    </xsd:element>
    <xsd:element name="Project_x002f_Task" ma:index="44" nillable="true" ma:displayName="Project/Task" ma:format="Dropdown" ma:list="9ba38a25-c3e5-4af8-aedc-57894988be0c" ma:internalName="Project_x002f_Task" ma:showField="Title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eec008-c456-4fa5-a9b9-ac295f36c44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e0e8c0c4-99b0-4330-9541-42321b27eae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BC475BF-FD9C-4121-9F33-026BBDA420F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68F42C5-2EAE-4018-A5EF-E3197CBA85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43412af2-0fd6-40ad-a56f-46bc37eda4bc"/>
    <ds:schemaRef ds:uri="aceec008-c456-4fa5-a9b9-ac295f36c44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Comparisons</vt:lpstr>
      <vt:lpstr>Comparisons!Print_Area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Murray Grant</dc:creator>
  <cp:keywords/>
  <dc:description/>
  <cp:lastModifiedBy>Elizabeth Brown</cp:lastModifiedBy>
  <cp:revision/>
  <cp:lastPrinted>2026-03-19T11:14:26Z</cp:lastPrinted>
  <dcterms:created xsi:type="dcterms:W3CDTF">2024-12-04T14:39:37Z</dcterms:created>
  <dcterms:modified xsi:type="dcterms:W3CDTF">2026-03-19T11:14:26Z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0x010100D04E512317971246A70007214C44DBE500F251F3885C8B644F9508AEF9B49133EF00977B3D1004D53D47840BFBDCA933BB4B</vt:lpwstr>
  </property>
</Properties>
</file>